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095" yWindow="-75" windowWidth="11130" windowHeight="8115" tabRatio="909" activeTab="3"/>
  </bookViews>
  <sheets>
    <sheet name="الصف الأول" sheetId="10" r:id="rId1"/>
    <sheet name="الصف الثاني" sheetId="1" r:id="rId2"/>
    <sheet name="الصف الرابع" sheetId="3" r:id="rId3"/>
    <sheet name="ميزانية 2012-2013" sheetId="18" r:id="rId4"/>
    <sheet name="تقرير الأعمار" sheetId="15" r:id="rId5"/>
    <sheet name="تقرير القيد الديانة الجنسية" sheetId="16" r:id="rId6"/>
    <sheet name="تقرير اللغة الأولى والثانية" sheetId="17" r:id="rId7"/>
  </sheets>
  <calcPr calcId="144525"/>
</workbook>
</file>

<file path=xl/calcChain.xml><?xml version="1.0" encoding="utf-8"?>
<calcChain xmlns="http://schemas.openxmlformats.org/spreadsheetml/2006/main">
  <c r="G55" i="10" l="1"/>
  <c r="F55" i="10"/>
  <c r="E55" i="10"/>
  <c r="G54" i="10"/>
  <c r="F54" i="10"/>
  <c r="E54" i="10"/>
  <c r="G53" i="10"/>
  <c r="F53" i="10"/>
  <c r="E53" i="10"/>
  <c r="G52" i="10"/>
  <c r="F52" i="10"/>
  <c r="E52" i="10"/>
  <c r="G51" i="10"/>
  <c r="F51" i="10"/>
  <c r="E51" i="10"/>
  <c r="G50" i="10"/>
  <c r="F50" i="10"/>
  <c r="E50" i="10"/>
  <c r="G49" i="10"/>
  <c r="F49" i="10"/>
  <c r="E49" i="10"/>
  <c r="G48" i="10"/>
  <c r="F48" i="10"/>
  <c r="E48" i="10"/>
  <c r="G47" i="10"/>
  <c r="F47" i="10"/>
  <c r="E47" i="10"/>
  <c r="G46" i="10"/>
  <c r="F46" i="10"/>
  <c r="E46" i="10"/>
  <c r="G45" i="10"/>
  <c r="F45" i="10"/>
  <c r="E45" i="10"/>
  <c r="G44" i="10"/>
  <c r="F44" i="10"/>
  <c r="E44" i="10"/>
  <c r="G43" i="10"/>
  <c r="F43" i="10"/>
  <c r="E43" i="10"/>
  <c r="G42" i="10"/>
  <c r="F42" i="10"/>
  <c r="E42" i="10"/>
  <c r="G41" i="10"/>
  <c r="F41" i="10"/>
  <c r="E41" i="10"/>
  <c r="G40" i="10"/>
  <c r="F40" i="10"/>
  <c r="E40" i="10"/>
  <c r="G39" i="10"/>
  <c r="F39" i="10"/>
  <c r="E39" i="10"/>
  <c r="G38" i="10"/>
  <c r="F38" i="10"/>
  <c r="E38" i="10"/>
  <c r="G37" i="10"/>
  <c r="F37" i="10"/>
  <c r="E37" i="10"/>
  <c r="G36" i="10"/>
  <c r="F36" i="10"/>
  <c r="E36" i="10"/>
  <c r="G35" i="10"/>
  <c r="F35" i="10"/>
  <c r="E35" i="10"/>
  <c r="G34" i="10"/>
  <c r="F34" i="10"/>
  <c r="E34" i="10"/>
  <c r="G33" i="10"/>
  <c r="F33" i="10"/>
  <c r="E33" i="10"/>
  <c r="G32" i="10"/>
  <c r="F32" i="10"/>
  <c r="E32" i="10"/>
  <c r="G31" i="10"/>
  <c r="F31" i="10"/>
  <c r="E31" i="10"/>
  <c r="G30" i="10"/>
  <c r="F30" i="10"/>
  <c r="E30" i="10"/>
  <c r="G29" i="10"/>
  <c r="F29" i="10"/>
  <c r="E29" i="10"/>
  <c r="G28" i="10"/>
  <c r="F28" i="10"/>
  <c r="E28" i="10"/>
  <c r="G27" i="10"/>
  <c r="F27" i="10"/>
  <c r="E27" i="10"/>
  <c r="G26" i="10"/>
  <c r="F26" i="10"/>
  <c r="E26" i="10"/>
  <c r="G25" i="10"/>
  <c r="F25" i="10"/>
  <c r="E25" i="10"/>
  <c r="G24" i="10"/>
  <c r="F24" i="10"/>
  <c r="E24" i="10"/>
  <c r="G23" i="10"/>
  <c r="F23" i="10"/>
  <c r="E23" i="10"/>
  <c r="G22" i="10"/>
  <c r="F22" i="10"/>
  <c r="E22" i="10"/>
  <c r="G21" i="10"/>
  <c r="F21" i="10"/>
  <c r="E21" i="10"/>
  <c r="G20" i="10"/>
  <c r="F20" i="10"/>
  <c r="E20" i="10"/>
  <c r="G19" i="10"/>
  <c r="F19" i="10"/>
  <c r="E19" i="10"/>
  <c r="G18" i="10"/>
  <c r="F18" i="10"/>
  <c r="E18" i="10"/>
  <c r="G17" i="10"/>
  <c r="F17" i="10"/>
  <c r="E17" i="10"/>
  <c r="G16" i="10"/>
  <c r="F16" i="10"/>
  <c r="E16" i="10"/>
  <c r="G15" i="10"/>
  <c r="F15" i="10"/>
  <c r="E15" i="10"/>
  <c r="G14" i="10"/>
  <c r="F14" i="10"/>
  <c r="E14" i="10"/>
  <c r="G13" i="10"/>
  <c r="F13" i="10"/>
  <c r="E13" i="10"/>
  <c r="G11" i="10"/>
  <c r="F11" i="10"/>
  <c r="E11" i="10"/>
  <c r="G10" i="10"/>
  <c r="F10" i="10"/>
  <c r="E10" i="10"/>
  <c r="G9" i="10"/>
  <c r="F9" i="10"/>
  <c r="E9" i="10"/>
  <c r="G8" i="10"/>
  <c r="F8" i="10"/>
  <c r="E8" i="10"/>
  <c r="G7" i="10"/>
  <c r="F7" i="10"/>
  <c r="E7" i="10"/>
  <c r="G6" i="10"/>
  <c r="F6" i="10"/>
  <c r="E6" i="10"/>
  <c r="G5" i="10"/>
  <c r="F5" i="10"/>
  <c r="E5" i="10"/>
  <c r="G4" i="10"/>
  <c r="F4" i="10"/>
  <c r="E4" i="10"/>
  <c r="G48" i="1"/>
  <c r="F48" i="1"/>
  <c r="E48" i="1"/>
  <c r="G47" i="1"/>
  <c r="F47" i="1"/>
  <c r="E47" i="1"/>
  <c r="G46" i="1"/>
  <c r="F46" i="1"/>
  <c r="E46" i="1"/>
  <c r="G45" i="1"/>
  <c r="F45" i="1"/>
  <c r="E45" i="1"/>
  <c r="G44" i="1"/>
  <c r="F44" i="1"/>
  <c r="E44" i="1"/>
  <c r="G43" i="1"/>
  <c r="F43" i="1"/>
  <c r="E43" i="1"/>
  <c r="G42" i="1"/>
  <c r="F42" i="1"/>
  <c r="E42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G33" i="1"/>
  <c r="F33" i="1"/>
  <c r="E33" i="1"/>
  <c r="G32" i="1"/>
  <c r="F32" i="1"/>
  <c r="E32" i="1"/>
  <c r="G31" i="1"/>
  <c r="F31" i="1"/>
  <c r="E31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G9" i="1"/>
  <c r="F9" i="1"/>
  <c r="E9" i="1"/>
  <c r="G8" i="1"/>
  <c r="F8" i="1"/>
  <c r="E8" i="1"/>
  <c r="G7" i="1"/>
  <c r="F7" i="1"/>
  <c r="E7" i="1"/>
  <c r="G6" i="1"/>
  <c r="F6" i="1"/>
  <c r="E6" i="1"/>
  <c r="G5" i="1"/>
  <c r="F5" i="1"/>
  <c r="E5" i="1"/>
  <c r="G4" i="1"/>
  <c r="F4" i="1"/>
  <c r="E4" i="1"/>
  <c r="G47" i="3"/>
  <c r="F47" i="3"/>
  <c r="E47" i="3"/>
  <c r="G46" i="3"/>
  <c r="F46" i="3"/>
  <c r="E46" i="3"/>
  <c r="G45" i="3"/>
  <c r="F45" i="3"/>
  <c r="E45" i="3"/>
  <c r="G44" i="3"/>
  <c r="F44" i="3"/>
  <c r="E44" i="3"/>
  <c r="G43" i="3"/>
  <c r="F43" i="3"/>
  <c r="E43" i="3"/>
  <c r="G42" i="3"/>
  <c r="F42" i="3"/>
  <c r="E42" i="3"/>
  <c r="G41" i="3"/>
  <c r="F41" i="3"/>
  <c r="E41" i="3"/>
  <c r="G40" i="3"/>
  <c r="F40" i="3"/>
  <c r="E40" i="3"/>
  <c r="G39" i="3"/>
  <c r="F39" i="3"/>
  <c r="E39" i="3"/>
  <c r="G38" i="3"/>
  <c r="F38" i="3"/>
  <c r="E38" i="3"/>
  <c r="G37" i="3"/>
  <c r="F37" i="3"/>
  <c r="E37" i="3"/>
  <c r="G36" i="3"/>
  <c r="F36" i="3"/>
  <c r="E36" i="3"/>
  <c r="G35" i="3"/>
  <c r="F35" i="3"/>
  <c r="E35" i="3"/>
  <c r="G34" i="3"/>
  <c r="F34" i="3"/>
  <c r="E34" i="3"/>
  <c r="G33" i="3"/>
  <c r="F33" i="3"/>
  <c r="E33" i="3"/>
  <c r="G32" i="3"/>
  <c r="F32" i="3"/>
  <c r="E32" i="3"/>
  <c r="G31" i="3"/>
  <c r="F31" i="3"/>
  <c r="E31" i="3"/>
  <c r="G30" i="3"/>
  <c r="F30" i="3"/>
  <c r="E30" i="3"/>
  <c r="G29" i="3"/>
  <c r="F29" i="3"/>
  <c r="E29" i="3"/>
  <c r="G28" i="3"/>
  <c r="F28" i="3"/>
  <c r="E28" i="3"/>
  <c r="G27" i="3"/>
  <c r="F27" i="3"/>
  <c r="E27" i="3"/>
  <c r="G26" i="3"/>
  <c r="F26" i="3"/>
  <c r="E26" i="3"/>
  <c r="G25" i="3"/>
  <c r="F25" i="3"/>
  <c r="E25" i="3"/>
  <c r="G24" i="3"/>
  <c r="F24" i="3"/>
  <c r="E24" i="3"/>
  <c r="G23" i="3"/>
  <c r="F23" i="3"/>
  <c r="E23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  <c r="G4" i="3"/>
  <c r="F4" i="3"/>
  <c r="E4" i="3"/>
  <c r="G15" i="16"/>
  <c r="G13" i="16"/>
  <c r="G11" i="16"/>
  <c r="F15" i="16"/>
  <c r="F13" i="16"/>
  <c r="F11" i="16"/>
  <c r="O12" i="17"/>
  <c r="S12" i="17"/>
  <c r="W12" i="17"/>
  <c r="O13" i="17"/>
  <c r="S13" i="17"/>
  <c r="W13" i="17"/>
  <c r="O14" i="17"/>
  <c r="S14" i="17"/>
  <c r="W14" i="17"/>
  <c r="O15" i="17"/>
  <c r="S15" i="17"/>
  <c r="W15" i="17"/>
  <c r="O16" i="17"/>
  <c r="S16" i="17"/>
  <c r="W16" i="17"/>
  <c r="P12" i="17"/>
  <c r="T12" i="17"/>
  <c r="X12" i="17"/>
  <c r="P13" i="17"/>
  <c r="T13" i="17"/>
  <c r="X13" i="17"/>
  <c r="P14" i="17"/>
  <c r="T14" i="17"/>
  <c r="X14" i="17"/>
  <c r="P15" i="17"/>
  <c r="T15" i="17"/>
  <c r="X15" i="17"/>
  <c r="P16" i="17"/>
  <c r="T16" i="17"/>
  <c r="X16" i="17"/>
  <c r="Q11" i="17"/>
  <c r="U11" i="17"/>
  <c r="P11" i="17"/>
  <c r="T11" i="17"/>
  <c r="X11" i="17"/>
  <c r="D12" i="17"/>
  <c r="H12" i="17"/>
  <c r="B13" i="17"/>
  <c r="F13" i="17"/>
  <c r="J13" i="17"/>
  <c r="D14" i="17"/>
  <c r="H14" i="17"/>
  <c r="B15" i="17"/>
  <c r="F15" i="17"/>
  <c r="J15" i="17"/>
  <c r="D16" i="17"/>
  <c r="H16" i="17"/>
  <c r="C12" i="17"/>
  <c r="G12" i="17"/>
  <c r="K12" i="17"/>
  <c r="E13" i="17"/>
  <c r="I13" i="17"/>
  <c r="C14" i="17"/>
  <c r="G14" i="17"/>
  <c r="K14" i="17"/>
  <c r="E15" i="17"/>
  <c r="I15" i="17"/>
  <c r="C16" i="17"/>
  <c r="G16" i="17"/>
  <c r="K16" i="17"/>
  <c r="F11" i="17"/>
  <c r="J11" i="17"/>
  <c r="G11" i="17"/>
  <c r="K11" i="17"/>
  <c r="M11" i="17"/>
  <c r="B11" i="17"/>
  <c r="D12" i="16"/>
  <c r="D13" i="16"/>
  <c r="D14" i="16"/>
  <c r="D15" i="16"/>
  <c r="D16" i="16"/>
  <c r="E12" i="16"/>
  <c r="E13" i="16"/>
  <c r="E14" i="16"/>
  <c r="E15" i="16"/>
  <c r="E16" i="16"/>
  <c r="E11" i="16"/>
  <c r="M14" i="16"/>
  <c r="M13" i="16"/>
  <c r="I12" i="16"/>
  <c r="I13" i="16"/>
  <c r="I14" i="16"/>
  <c r="I15" i="16"/>
  <c r="I16" i="16"/>
  <c r="J12" i="16"/>
  <c r="J13" i="16"/>
  <c r="J14" i="16"/>
  <c r="J15" i="16"/>
  <c r="J16" i="16"/>
  <c r="K11" i="16"/>
  <c r="O12" i="16"/>
  <c r="O13" i="16"/>
  <c r="O14" i="16"/>
  <c r="O15" i="16"/>
  <c r="O16" i="16"/>
  <c r="P12" i="16"/>
  <c r="P13" i="16"/>
  <c r="P14" i="16"/>
  <c r="P15" i="16"/>
  <c r="P16" i="16"/>
  <c r="Q11" i="16"/>
  <c r="S12" i="16"/>
  <c r="S14" i="16"/>
  <c r="S16" i="16"/>
  <c r="T13" i="16"/>
  <c r="T15" i="16"/>
  <c r="T11" i="16"/>
  <c r="P11" i="16"/>
  <c r="M11" i="16"/>
  <c r="I11" i="16"/>
  <c r="B11" i="16"/>
  <c r="D13" i="18"/>
  <c r="D15" i="18"/>
  <c r="E12" i="18"/>
  <c r="E14" i="18"/>
  <c r="E16" i="18"/>
  <c r="E11" i="18"/>
  <c r="D10" i="18"/>
  <c r="E11" i="15"/>
  <c r="I11" i="15"/>
  <c r="E12" i="15"/>
  <c r="G16" i="16"/>
  <c r="G12" i="16"/>
  <c r="F14" i="16"/>
  <c r="M12" i="17"/>
  <c r="U12" i="17"/>
  <c r="Q13" i="17"/>
  <c r="M14" i="17"/>
  <c r="U14" i="17"/>
  <c r="Q15" i="17"/>
  <c r="M16" i="17"/>
  <c r="U16" i="17"/>
  <c r="R12" i="17"/>
  <c r="N13" i="17"/>
  <c r="V13" i="17"/>
  <c r="R14" i="17"/>
  <c r="N15" i="17"/>
  <c r="V15" i="17"/>
  <c r="R16" i="17"/>
  <c r="O11" i="17"/>
  <c r="W11" i="17"/>
  <c r="V11" i="17"/>
  <c r="F12" i="17"/>
  <c r="D13" i="17"/>
  <c r="B14" i="17"/>
  <c r="J14" i="17"/>
  <c r="H15" i="17"/>
  <c r="F16" i="17"/>
  <c r="E12" i="17"/>
  <c r="C13" i="17"/>
  <c r="K13" i="17"/>
  <c r="I14" i="17"/>
  <c r="G15" i="17"/>
  <c r="E16" i="17"/>
  <c r="D11" i="17"/>
  <c r="E11" i="17"/>
  <c r="N11" i="17"/>
  <c r="B12" i="16"/>
  <c r="B14" i="16"/>
  <c r="B16" i="16"/>
  <c r="C13" i="16"/>
  <c r="C15" i="16"/>
  <c r="D11" i="16"/>
  <c r="M16" i="16"/>
  <c r="K12" i="16"/>
  <c r="K14" i="16"/>
  <c r="K16" i="16"/>
  <c r="L13" i="16"/>
  <c r="L15" i="16"/>
  <c r="L11" i="16"/>
  <c r="Q13" i="16"/>
  <c r="Q15" i="16"/>
  <c r="R12" i="16"/>
  <c r="R14" i="16"/>
  <c r="R16" i="16"/>
  <c r="S13" i="16"/>
  <c r="T12" i="16"/>
  <c r="T16" i="16"/>
  <c r="O11" i="16"/>
  <c r="C11" i="16"/>
  <c r="D14" i="18"/>
  <c r="E13" i="18"/>
  <c r="D11" i="18"/>
  <c r="C11" i="15"/>
  <c r="C12" i="15"/>
  <c r="I12" i="15"/>
  <c r="E15" i="15"/>
  <c r="I15" i="15"/>
  <c r="E16" i="15"/>
  <c r="I16" i="15"/>
  <c r="E19" i="15"/>
  <c r="I19" i="15"/>
  <c r="E20" i="15"/>
  <c r="I20" i="15"/>
  <c r="F11" i="15"/>
  <c r="J11" i="15"/>
  <c r="F12" i="15"/>
  <c r="J12" i="15"/>
  <c r="F15" i="15"/>
  <c r="J15" i="15"/>
  <c r="F16" i="15"/>
  <c r="J16" i="15"/>
  <c r="F19" i="15"/>
  <c r="J19" i="15"/>
  <c r="F20" i="15"/>
  <c r="J20" i="15"/>
  <c r="F9" i="15"/>
  <c r="J9" i="15"/>
  <c r="G10" i="15"/>
  <c r="E9" i="15"/>
  <c r="I9" i="15"/>
  <c r="F10" i="15"/>
  <c r="J10" i="15"/>
  <c r="C9" i="15"/>
  <c r="L16" i="16"/>
  <c r="Q14" i="16"/>
  <c r="R13" i="16"/>
  <c r="R11" i="16"/>
  <c r="T14" i="16"/>
  <c r="J11" i="16"/>
  <c r="D16" i="18"/>
  <c r="E10" i="18"/>
  <c r="G12" i="15"/>
  <c r="G15" i="15"/>
  <c r="G16" i="15"/>
  <c r="C19" i="15"/>
  <c r="C20" i="15"/>
  <c r="D11" i="15"/>
  <c r="D12" i="15"/>
  <c r="D15" i="15"/>
  <c r="D16" i="15"/>
  <c r="D19" i="15"/>
  <c r="D20" i="15"/>
  <c r="D9" i="15"/>
  <c r="E10" i="15"/>
  <c r="G9" i="15"/>
  <c r="H10" i="15"/>
  <c r="G14" i="16"/>
  <c r="F16" i="16"/>
  <c r="F12" i="16"/>
  <c r="Q12" i="17"/>
  <c r="M13" i="17"/>
  <c r="U13" i="17"/>
  <c r="Q14" i="17"/>
  <c r="M15" i="17"/>
  <c r="U15" i="17"/>
  <c r="Q16" i="17"/>
  <c r="N12" i="17"/>
  <c r="V12" i="17"/>
  <c r="R13" i="17"/>
  <c r="N14" i="17"/>
  <c r="V14" i="17"/>
  <c r="R15" i="17"/>
  <c r="N16" i="17"/>
  <c r="V16" i="17"/>
  <c r="S11" i="17"/>
  <c r="R11" i="17"/>
  <c r="B12" i="17"/>
  <c r="J12" i="17"/>
  <c r="H13" i="17"/>
  <c r="F14" i="17"/>
  <c r="D15" i="17"/>
  <c r="B16" i="17"/>
  <c r="J16" i="17"/>
  <c r="I12" i="17"/>
  <c r="G13" i="17"/>
  <c r="E14" i="17"/>
  <c r="C15" i="17"/>
  <c r="K15" i="17"/>
  <c r="I16" i="17"/>
  <c r="H11" i="17"/>
  <c r="I11" i="17"/>
  <c r="C11" i="17"/>
  <c r="B13" i="16"/>
  <c r="B15" i="16"/>
  <c r="C12" i="16"/>
  <c r="C14" i="16"/>
  <c r="C16" i="16"/>
  <c r="M12" i="16"/>
  <c r="M15" i="16"/>
  <c r="K13" i="16"/>
  <c r="K15" i="16"/>
  <c r="L12" i="16"/>
  <c r="L14" i="16"/>
  <c r="Q12" i="16"/>
  <c r="Q16" i="16"/>
  <c r="R15" i="16"/>
  <c r="S15" i="16"/>
  <c r="S11" i="16"/>
  <c r="D12" i="18"/>
  <c r="E15" i="18"/>
  <c r="G11" i="15"/>
  <c r="C15" i="15"/>
  <c r="C16" i="15"/>
  <c r="G19" i="15"/>
  <c r="G20" i="15"/>
  <c r="H11" i="15"/>
  <c r="H12" i="15"/>
  <c r="H15" i="15"/>
  <c r="H16" i="15"/>
  <c r="H19" i="15"/>
  <c r="H20" i="15"/>
  <c r="H9" i="15"/>
  <c r="I10" i="15"/>
  <c r="D10" i="15"/>
  <c r="C10" i="15"/>
  <c r="H11" i="16" l="1"/>
  <c r="H16" i="16"/>
  <c r="H15" i="16"/>
  <c r="H14" i="16"/>
  <c r="H13" i="16"/>
  <c r="H12" i="16"/>
  <c r="F17" i="16"/>
  <c r="G17" i="16"/>
  <c r="K20" i="15"/>
  <c r="K19" i="15"/>
  <c r="K12" i="15"/>
  <c r="K11" i="15"/>
  <c r="H6" i="18"/>
  <c r="H18" i="15"/>
  <c r="D18" i="15"/>
  <c r="G18" i="15"/>
  <c r="C18" i="15"/>
  <c r="H17" i="15"/>
  <c r="D17" i="15"/>
  <c r="G17" i="15"/>
  <c r="C17" i="15"/>
  <c r="H14" i="15"/>
  <c r="D14" i="15"/>
  <c r="C14" i="15"/>
  <c r="D13" i="15"/>
  <c r="C13" i="15"/>
  <c r="J18" i="15"/>
  <c r="F18" i="15"/>
  <c r="I18" i="15"/>
  <c r="E18" i="15"/>
  <c r="J17" i="15"/>
  <c r="F17" i="15"/>
  <c r="I17" i="15"/>
  <c r="E17" i="15"/>
  <c r="J14" i="15"/>
  <c r="F14" i="15"/>
  <c r="I14" i="15"/>
  <c r="E14" i="15"/>
  <c r="J13" i="15"/>
  <c r="F13" i="15"/>
  <c r="I13" i="15"/>
  <c r="E13" i="15"/>
  <c r="G14" i="15"/>
  <c r="H13" i="15"/>
  <c r="G13" i="15"/>
  <c r="K17" i="15" l="1"/>
  <c r="K18" i="15"/>
  <c r="K13" i="15"/>
  <c r="K14" i="15"/>
  <c r="N13" i="16"/>
  <c r="U15" i="16"/>
  <c r="U13" i="16"/>
  <c r="L15" i="17"/>
  <c r="L13" i="17"/>
  <c r="Y16" i="17"/>
  <c r="Y12" i="17"/>
  <c r="F11" i="18"/>
  <c r="F15" i="18"/>
  <c r="F16" i="18"/>
  <c r="F14" i="18"/>
  <c r="F12" i="18"/>
  <c r="N15" i="16"/>
  <c r="N16" i="16"/>
  <c r="N12" i="16"/>
  <c r="U16" i="16"/>
  <c r="U12" i="16"/>
  <c r="L16" i="17"/>
  <c r="L12" i="17"/>
  <c r="Y15" i="17"/>
  <c r="Y13" i="17"/>
  <c r="I45" i="10"/>
  <c r="I34" i="10"/>
  <c r="I12" i="10"/>
  <c r="D12" i="10"/>
  <c r="U11" i="16" l="1"/>
  <c r="Y11" i="17"/>
  <c r="L11" i="17"/>
  <c r="N11" i="16"/>
  <c r="F10" i="18"/>
  <c r="G12" i="10"/>
  <c r="E12" i="10"/>
  <c r="F12" i="10"/>
  <c r="D45" i="10"/>
  <c r="D34" i="10"/>
  <c r="D22" i="10"/>
  <c r="K9" i="15" l="1"/>
  <c r="K10" i="15"/>
  <c r="S5" i="16"/>
  <c r="J5" i="15" l="1"/>
  <c r="W5" i="17"/>
  <c r="D9" i="10" l="1"/>
  <c r="I9" i="10"/>
  <c r="D18" i="1"/>
  <c r="I18" i="1"/>
  <c r="D10" i="1"/>
  <c r="D39" i="10"/>
  <c r="D40" i="10"/>
  <c r="D41" i="10"/>
  <c r="D42" i="10"/>
  <c r="D43" i="10"/>
  <c r="D44" i="10"/>
  <c r="D46" i="10"/>
  <c r="D47" i="10"/>
  <c r="D48" i="10"/>
  <c r="D49" i="10"/>
  <c r="D50" i="10"/>
  <c r="D51" i="10"/>
  <c r="D52" i="10"/>
  <c r="D53" i="10"/>
  <c r="D54" i="10"/>
  <c r="D55" i="10"/>
  <c r="D35" i="10"/>
  <c r="D36" i="10"/>
  <c r="D37" i="10"/>
  <c r="D38" i="10"/>
  <c r="D31" i="10"/>
  <c r="D32" i="10"/>
  <c r="D33" i="10"/>
  <c r="D30" i="10"/>
  <c r="I33" i="10"/>
  <c r="D13" i="10"/>
  <c r="I13" i="10"/>
  <c r="I5" i="3"/>
  <c r="I6" i="3"/>
  <c r="I7" i="3"/>
  <c r="I8" i="3"/>
  <c r="I9" i="3"/>
  <c r="I10" i="3"/>
  <c r="I11" i="3"/>
  <c r="I12" i="3"/>
  <c r="I14" i="3"/>
  <c r="I15" i="3"/>
  <c r="I16" i="3"/>
  <c r="I17" i="3"/>
  <c r="I18" i="3"/>
  <c r="I19" i="3"/>
  <c r="I20" i="3"/>
  <c r="I21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" i="3"/>
  <c r="I10" i="1"/>
  <c r="I5" i="1"/>
  <c r="I6" i="1"/>
  <c r="I7" i="1"/>
  <c r="I8" i="1"/>
  <c r="I9" i="1"/>
  <c r="I11" i="1"/>
  <c r="I12" i="1"/>
  <c r="I13" i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" i="1"/>
  <c r="I11" i="10"/>
  <c r="I14" i="10"/>
  <c r="I15" i="10"/>
  <c r="I16" i="10"/>
  <c r="I17" i="10"/>
  <c r="I18" i="10"/>
  <c r="I19" i="10"/>
  <c r="I20" i="10"/>
  <c r="I21" i="10"/>
  <c r="I23" i="10"/>
  <c r="I24" i="10"/>
  <c r="I25" i="10"/>
  <c r="I26" i="10"/>
  <c r="I27" i="10"/>
  <c r="I28" i="10"/>
  <c r="I29" i="10"/>
  <c r="I30" i="10"/>
  <c r="I31" i="10"/>
  <c r="I32" i="10"/>
  <c r="I35" i="10"/>
  <c r="I36" i="10"/>
  <c r="I37" i="10"/>
  <c r="I38" i="10"/>
  <c r="I39" i="10"/>
  <c r="I40" i="10"/>
  <c r="I41" i="10"/>
  <c r="I42" i="10"/>
  <c r="I43" i="10"/>
  <c r="I44" i="10"/>
  <c r="I46" i="10"/>
  <c r="I47" i="10"/>
  <c r="I48" i="10"/>
  <c r="I49" i="10"/>
  <c r="I50" i="10"/>
  <c r="I51" i="10"/>
  <c r="I52" i="10"/>
  <c r="I53" i="10"/>
  <c r="I54" i="10"/>
  <c r="I55" i="10"/>
  <c r="I5" i="10"/>
  <c r="I6" i="10"/>
  <c r="I7" i="10"/>
  <c r="I8" i="10"/>
  <c r="I10" i="10"/>
  <c r="I4" i="10"/>
  <c r="D29" i="10"/>
  <c r="D28" i="10"/>
  <c r="D27" i="10"/>
  <c r="D26" i="10"/>
  <c r="D25" i="10"/>
  <c r="D24" i="10"/>
  <c r="D23" i="10"/>
  <c r="D21" i="10"/>
  <c r="D20" i="10"/>
  <c r="D19" i="10"/>
  <c r="D18" i="10"/>
  <c r="D17" i="10"/>
  <c r="D16" i="10"/>
  <c r="D15" i="10"/>
  <c r="D14" i="10"/>
  <c r="D11" i="10"/>
  <c r="D10" i="10"/>
  <c r="D8" i="10"/>
  <c r="D7" i="10"/>
  <c r="D6" i="10"/>
  <c r="D5" i="10"/>
  <c r="D4" i="10"/>
  <c r="D23" i="3"/>
  <c r="D21" i="3"/>
  <c r="D20" i="3"/>
  <c r="D45" i="3"/>
  <c r="D19" i="3"/>
  <c r="D18" i="3"/>
  <c r="D17" i="3"/>
  <c r="D16" i="3"/>
  <c r="D15" i="3"/>
  <c r="D14" i="3"/>
  <c r="D12" i="3"/>
  <c r="D11" i="3"/>
  <c r="D10" i="3"/>
  <c r="D9" i="3"/>
  <c r="D8" i="3"/>
  <c r="D7" i="3"/>
  <c r="D6" i="3"/>
  <c r="D5" i="3"/>
  <c r="D4" i="3"/>
  <c r="D47" i="3"/>
  <c r="D46" i="3"/>
  <c r="D44" i="3"/>
  <c r="D43" i="3"/>
  <c r="D42" i="3"/>
  <c r="D41" i="3"/>
  <c r="D40" i="3"/>
  <c r="D39" i="3"/>
  <c r="D38" i="3"/>
  <c r="D37" i="3"/>
  <c r="D35" i="3"/>
  <c r="D34" i="3"/>
  <c r="D33" i="3"/>
  <c r="D32" i="3"/>
  <c r="D31" i="3"/>
  <c r="D30" i="3"/>
  <c r="D29" i="3"/>
  <c r="D28" i="3"/>
  <c r="D27" i="3"/>
  <c r="D26" i="3"/>
  <c r="D25" i="3"/>
  <c r="D24" i="3"/>
  <c r="D34" i="1"/>
  <c r="D35" i="1"/>
  <c r="D36" i="1"/>
  <c r="D37" i="1"/>
  <c r="D38" i="1"/>
  <c r="D39" i="1"/>
  <c r="D40" i="1"/>
  <c r="D41" i="1"/>
  <c r="D43" i="1"/>
  <c r="D44" i="1"/>
  <c r="D45" i="1"/>
  <c r="D46" i="1"/>
  <c r="D47" i="1"/>
  <c r="D42" i="1"/>
  <c r="D48" i="1"/>
  <c r="D4" i="1"/>
  <c r="D5" i="1"/>
  <c r="D6" i="1"/>
  <c r="D7" i="1"/>
  <c r="D8" i="1"/>
  <c r="D9" i="1"/>
  <c r="D11" i="1"/>
  <c r="D12" i="1"/>
  <c r="D13" i="1"/>
  <c r="D14" i="1"/>
  <c r="D15" i="1"/>
  <c r="D16" i="1"/>
  <c r="D17" i="1"/>
  <c r="D19" i="1"/>
  <c r="D20" i="1"/>
  <c r="D21" i="1"/>
  <c r="D22" i="1"/>
  <c r="D24" i="1"/>
  <c r="D25" i="1"/>
  <c r="D26" i="1"/>
  <c r="D27" i="1"/>
  <c r="D28" i="1"/>
  <c r="D29" i="1"/>
  <c r="D30" i="1"/>
  <c r="D31" i="1"/>
  <c r="D32" i="1"/>
  <c r="D33" i="1"/>
  <c r="D23" i="1"/>
  <c r="M17" i="16" l="1"/>
  <c r="M17" i="17"/>
  <c r="Q17" i="17"/>
  <c r="U17" i="17"/>
  <c r="N17" i="17"/>
  <c r="R17" i="17"/>
  <c r="V17" i="17"/>
  <c r="L14" i="17"/>
  <c r="L17" i="17" s="1"/>
  <c r="B17" i="17"/>
  <c r="F17" i="17"/>
  <c r="J17" i="17"/>
  <c r="E17" i="17"/>
  <c r="I17" i="17"/>
  <c r="U14" i="16"/>
  <c r="U17" i="16" s="1"/>
  <c r="O17" i="16"/>
  <c r="S17" i="16"/>
  <c r="R17" i="16"/>
  <c r="K17" i="16"/>
  <c r="J17" i="16"/>
  <c r="D17" i="16"/>
  <c r="E17" i="16"/>
  <c r="F13" i="18"/>
  <c r="F17" i="18" s="1"/>
  <c r="D17" i="18"/>
  <c r="Y14" i="17"/>
  <c r="Y17" i="17" s="1"/>
  <c r="O17" i="17"/>
  <c r="S17" i="17"/>
  <c r="W17" i="17"/>
  <c r="P17" i="17"/>
  <c r="T17" i="17"/>
  <c r="X17" i="17"/>
  <c r="D17" i="17"/>
  <c r="H17" i="17"/>
  <c r="C17" i="17"/>
  <c r="G17" i="17"/>
  <c r="K17" i="17"/>
  <c r="Q17" i="16"/>
  <c r="P17" i="16"/>
  <c r="T17" i="16"/>
  <c r="N14" i="16"/>
  <c r="N17" i="16" s="1"/>
  <c r="I17" i="16"/>
  <c r="L17" i="16"/>
  <c r="H17" i="16"/>
  <c r="B17" i="16"/>
  <c r="C17" i="16"/>
  <c r="E17" i="18"/>
  <c r="F12" i="3"/>
  <c r="G12" i="3"/>
  <c r="E12" i="3"/>
  <c r="K16" i="15" l="1"/>
  <c r="I21" i="15"/>
  <c r="G21" i="15"/>
  <c r="E21" i="15"/>
  <c r="K15" i="15"/>
  <c r="C21" i="15"/>
  <c r="J21" i="15"/>
  <c r="H21" i="15"/>
  <c r="F21" i="15"/>
  <c r="D21" i="15"/>
  <c r="K21" i="15" l="1"/>
</calcChain>
</file>

<file path=xl/sharedStrings.xml><?xml version="1.0" encoding="utf-8"?>
<sst xmlns="http://schemas.openxmlformats.org/spreadsheetml/2006/main" count="1350" uniqueCount="372">
  <si>
    <t>ابراهيم عامر عبد المنعم عبد العظيم</t>
  </si>
  <si>
    <t>احمد محمد عبد الله رياض</t>
  </si>
  <si>
    <t>احمد ممدوح الشحات ابو الفتوح</t>
  </si>
  <si>
    <t>حمزة مكاوى على عبد الله</t>
  </si>
  <si>
    <t>خليل وليد خليل السيد</t>
  </si>
  <si>
    <t>عبد الرحمن محمد عبد الرحمن عبد المطلب</t>
  </si>
  <si>
    <t>عبد العظيم احمد عبد العظيم ابراهيم</t>
  </si>
  <si>
    <t>عبد الله محمد عبد الله رياض</t>
  </si>
  <si>
    <t>عصام عماد عصام عبد الرحمن</t>
  </si>
  <si>
    <t>عمر العمرواى محمد محمود</t>
  </si>
  <si>
    <t>عمر نبيل نبيه عبد العزيز</t>
  </si>
  <si>
    <t>كريم عبد اللطيف عبد الغنى عبد اللطيف</t>
  </si>
  <si>
    <t>كريم محمد عبد الخالق زكى</t>
  </si>
  <si>
    <t>محمد ابراهيم صلاح ابراهيم</t>
  </si>
  <si>
    <t>محمد انيس محمد عبد الموجود</t>
  </si>
  <si>
    <t>محمد ايمن محمد الشحات</t>
  </si>
  <si>
    <t>محمد سعد مصطفى محمد</t>
  </si>
  <si>
    <t>محمد صبرى سليم محمد</t>
  </si>
  <si>
    <t>محمد عامر محمد اسماعيل</t>
  </si>
  <si>
    <t>محمد يحي محمد ابراهيم</t>
  </si>
  <si>
    <t>محمود عادل محمد عبد الواحد</t>
  </si>
  <si>
    <t>محمود عبده فيصل السيد</t>
  </si>
  <si>
    <t>مصطفى سعد غنيمى فرج</t>
  </si>
  <si>
    <t>مصطفى محمد عدروسي محمد</t>
  </si>
  <si>
    <t>يوسف محمود يحيى محمود</t>
  </si>
  <si>
    <t>الاء محروس ممدوح محمد</t>
  </si>
  <si>
    <t>الاء مصطفى محمد عزب</t>
  </si>
  <si>
    <t>امل على عبد الله بدور</t>
  </si>
  <si>
    <t>رحاب لطفى رمضان هلال</t>
  </si>
  <si>
    <t>رضوى عادل سرور سالم</t>
  </si>
  <si>
    <t>رنا محمد عبد الحميد سليم</t>
  </si>
  <si>
    <t>سلمى عاطف طلبة حافظ</t>
  </si>
  <si>
    <t>سلوى شادى محمد خالد</t>
  </si>
  <si>
    <t>صافيناز وائل عبد العزيز نعيم</t>
  </si>
  <si>
    <t>فرح عادل كمال اسماعيل</t>
  </si>
  <si>
    <t>ناهد عزت عبد الله على</t>
  </si>
  <si>
    <t>ندى عباس محمد كامل</t>
  </si>
  <si>
    <t>نورهان ايمن ابو الفتوح عبد الرحمن</t>
  </si>
  <si>
    <t>ياسمين عاطف نبيه عبد العزيز</t>
  </si>
  <si>
    <t>م</t>
  </si>
  <si>
    <t>الرقم القومي</t>
  </si>
  <si>
    <t>ابراهيم اشرف ابراهيم جودة</t>
  </si>
  <si>
    <t>احمد ماهر محمد عزب</t>
  </si>
  <si>
    <t>احمد محمد عطية احمد</t>
  </si>
  <si>
    <t>احمد هانى على عطوة</t>
  </si>
  <si>
    <t>اسلام ايمن عبد الرحمن عبد الحى</t>
  </si>
  <si>
    <t>اكمل وليد عبد الله جمعه</t>
  </si>
  <si>
    <t>السيد احمد عبد الواحد عبد العظيم</t>
  </si>
  <si>
    <t>حسام حسن محمد اسماعيل</t>
  </si>
  <si>
    <t>حسام ناصر يوسف عيسى</t>
  </si>
  <si>
    <t>سعيد محمد سعيد سالم</t>
  </si>
  <si>
    <t>عبد الرحمن محمد مغاورى جاد</t>
  </si>
  <si>
    <t>عبد الله عصام عبد الله على</t>
  </si>
  <si>
    <t>على مصطفى على المكاوى</t>
  </si>
  <si>
    <t>فارس ابراهيم الدمرداش جودة</t>
  </si>
  <si>
    <t>محمد اشرف محمد عبد الرحمن</t>
  </si>
  <si>
    <t>محمد سعد محمد السيد</t>
  </si>
  <si>
    <t>محمد طارق عبد المحسن عرفه</t>
  </si>
  <si>
    <t>محمد عماد محمد هندى</t>
  </si>
  <si>
    <t>محمد محمود محمد محى</t>
  </si>
  <si>
    <t>محمد مصطفى محمد عيد</t>
  </si>
  <si>
    <t>مصطفى على جودة بلال</t>
  </si>
  <si>
    <t>وليد خالد محمد عزب</t>
  </si>
  <si>
    <t>اسراء خالد جودة احمد</t>
  </si>
  <si>
    <t>اسراء فؤاد سليمان فؤاد</t>
  </si>
  <si>
    <t>رحاب عادل محمد عبد الحميد</t>
  </si>
  <si>
    <t>روان احمد عبد الله جمعه</t>
  </si>
  <si>
    <t>ريم محمد عبد الحميد سليم</t>
  </si>
  <si>
    <t>زينب محمد سعيد محمد لاشين</t>
  </si>
  <si>
    <t>شروق صبرى عبد النعيم عبد الفتاح</t>
  </si>
  <si>
    <t>مريم مصطفى عبد الله محمود</t>
  </si>
  <si>
    <t>مصطفى عبد النبى محمد عبد الواحد</t>
  </si>
  <si>
    <t>نرمين عبد الله الشحات عبد العزيز</t>
  </si>
  <si>
    <t>هاجر اشرف سعد حسين</t>
  </si>
  <si>
    <t>ياسمين طنطاوي الشحات طنطاوي</t>
  </si>
  <si>
    <t>تاريخ الميلاد</t>
  </si>
  <si>
    <t>يوم</t>
  </si>
  <si>
    <t>شهر</t>
  </si>
  <si>
    <t>سنة</t>
  </si>
  <si>
    <t>سامية محمود عبد الحميد</t>
  </si>
  <si>
    <t>عزة نبيل عبد العزيز محمد</t>
  </si>
  <si>
    <t>شرين سليم السيد</t>
  </si>
  <si>
    <t>صفية جودة عبد الفتاح</t>
  </si>
  <si>
    <t>منى فوزى سعيد سلمان</t>
  </si>
  <si>
    <t>هبة سمير محمود</t>
  </si>
  <si>
    <t>عزة مغاورى خليل</t>
  </si>
  <si>
    <t>عزة محمد ابراهيم ابراهيم</t>
  </si>
  <si>
    <t>هدى حسن على</t>
  </si>
  <si>
    <t>صفاء محمد السيد</t>
  </si>
  <si>
    <t>سناء نزيه يوسف</t>
  </si>
  <si>
    <t>عفاف السيد غنيمى محمود</t>
  </si>
  <si>
    <t>اسماء حسن حسن</t>
  </si>
  <si>
    <t>شيماء عادل محمد حنفى</t>
  </si>
  <si>
    <t>صفاء محفوظ محفوظ نوار</t>
  </si>
  <si>
    <t>رشا جمعة السيد جمعة</t>
  </si>
  <si>
    <t>الفت الشحات الدسوقى</t>
  </si>
  <si>
    <t>نادية عبد الله محمد</t>
  </si>
  <si>
    <t>شادية السعيد ابراهيم</t>
  </si>
  <si>
    <t>نزهة سليمان سليمان جمعان</t>
  </si>
  <si>
    <t>فاطمة عادل حسين</t>
  </si>
  <si>
    <t>سعيدة حمدى مصطفى صقر</t>
  </si>
  <si>
    <t>نهلة عبد الله على حسين</t>
  </si>
  <si>
    <t>سعدية عرفه السيد مجاهد</t>
  </si>
  <si>
    <t>امل فتحي عباس محمد</t>
  </si>
  <si>
    <t>امل شوقي مصطفى سالم</t>
  </si>
  <si>
    <t>بهيه يحي السيد ابو زيد</t>
  </si>
  <si>
    <t>منى فهمى السيد احمد</t>
  </si>
  <si>
    <t>بوثينة عيد احمد ابراهيم</t>
  </si>
  <si>
    <t>هيام عبد الرحمن محمد</t>
  </si>
  <si>
    <t>نجلاء احمد مغاورى</t>
  </si>
  <si>
    <t>امانى محمد حسنى</t>
  </si>
  <si>
    <t>نوار فوزى عبد الموجود</t>
  </si>
  <si>
    <t>اسماء احمد محمد ابراهيم</t>
  </si>
  <si>
    <t>انجى السيد محمود الخواجة</t>
  </si>
  <si>
    <t>فاطمة عاطف عبد الرحيم</t>
  </si>
  <si>
    <t>سحر ابو النجا السعيد</t>
  </si>
  <si>
    <t>رحاب عبد الخالق زكى</t>
  </si>
  <si>
    <t>السن في</t>
  </si>
  <si>
    <t>اســـم التلميذ</t>
  </si>
  <si>
    <t>كـود التلميذ</t>
  </si>
  <si>
    <t>سعاد احمد على محمد</t>
  </si>
  <si>
    <t>زينب حسن عبدالله على</t>
  </si>
  <si>
    <t>نهى بد محمد</t>
  </si>
  <si>
    <t>زكية عيسى محمد</t>
  </si>
  <si>
    <t>هند محمد السيد ابراهيم</t>
  </si>
  <si>
    <t>عزيزة مخيمر فؤاد</t>
  </si>
  <si>
    <t>ايمان الهادى عطية</t>
  </si>
  <si>
    <t>اسماء فتح الله نور</t>
  </si>
  <si>
    <t>زينب السيد محمد فودة</t>
  </si>
  <si>
    <t>سامية محمود عبد الحميد محمد</t>
  </si>
  <si>
    <t>سناء محمد محى خليل</t>
  </si>
  <si>
    <t>كريمة السيد حسين</t>
  </si>
  <si>
    <t>عزة خليل عبد المعز</t>
  </si>
  <si>
    <t>صبحية طه محمد</t>
  </si>
  <si>
    <t>علا مسرور عبد الخالق</t>
  </si>
  <si>
    <t>عزة شحته صابر</t>
  </si>
  <si>
    <t>ايمان دسوقى ذكى</t>
  </si>
  <si>
    <t>فاتن كمال السيد</t>
  </si>
  <si>
    <t>رشا عثمان حسن محمد</t>
  </si>
  <si>
    <t>دولت موسى شحته</t>
  </si>
  <si>
    <t>شيرين محمد زكى</t>
  </si>
  <si>
    <t>صفاء السيد محمد اسماعيل</t>
  </si>
  <si>
    <t>رشا طلعت عبد النبى عطية</t>
  </si>
  <si>
    <t>منصورة محمد محمد عطا</t>
  </si>
  <si>
    <t>منال على حمد ابراهيم</t>
  </si>
  <si>
    <t>حنان مجدى توفيق محمد</t>
  </si>
  <si>
    <t>تهانى محمود هاشم</t>
  </si>
  <si>
    <t>فاطمة السيد ابراهيم</t>
  </si>
  <si>
    <t>ايناس عبد الخير</t>
  </si>
  <si>
    <t>مديحة سعيد هلال</t>
  </si>
  <si>
    <t>ليلى بشندى محمد</t>
  </si>
  <si>
    <t>نفيسة احمد السيد احمد</t>
  </si>
  <si>
    <t>منى ابراهيم عبد العزيز السيد</t>
  </si>
  <si>
    <t>شيرين احمد عزب</t>
  </si>
  <si>
    <t>عبير عزت عبد العزيز</t>
  </si>
  <si>
    <t>امنية محمد السيد</t>
  </si>
  <si>
    <t>انصاف سالم ابو النجا السيد</t>
  </si>
  <si>
    <t>هبه احمد محمد</t>
  </si>
  <si>
    <t>اميرة ابو المكارم محمد</t>
  </si>
  <si>
    <t>سحر ابو النجا السعيد السيد</t>
  </si>
  <si>
    <t>ام محمد احمد عبد الهادى</t>
  </si>
  <si>
    <t>اســـم ام التلميذ</t>
  </si>
  <si>
    <t>احمد محمد عبد الخالق ذكى</t>
  </si>
  <si>
    <t>عبد الله محمد عبد الله محمود</t>
  </si>
  <si>
    <t>فاطمه الزهراء محمد بكر</t>
  </si>
  <si>
    <t>سلوى محمد سلامة محمد</t>
  </si>
  <si>
    <t>ياسمين شحته عطيه محمد</t>
  </si>
  <si>
    <t>ايه عاطف سيد احمد جودة</t>
  </si>
  <si>
    <t>ايه عامر عبد المنعم عبد العظيم</t>
  </si>
  <si>
    <t>خديجه احمد رمزي رمزي</t>
  </si>
  <si>
    <t>صفوه محمد رمزى السيد</t>
  </si>
  <si>
    <t>غاده خالد عبد العاطى محمد خليل</t>
  </si>
  <si>
    <t>مروه خالد محمد فرج</t>
  </si>
  <si>
    <t>مروه سعد هارون محمد</t>
  </si>
  <si>
    <t>اميره احمد محمد ابراهيم</t>
  </si>
  <si>
    <t>اميره ايمن عبد النعيم حسين</t>
  </si>
  <si>
    <t>اميره محمد السيد احمد</t>
  </si>
  <si>
    <t>احمد رضا على احمد جودة</t>
  </si>
  <si>
    <t>احمد ماهر ابو المعاطي عبد الجواد</t>
  </si>
  <si>
    <t>اروى احمد عبد الله جمعة</t>
  </si>
  <si>
    <t>اسماء حماده محمد عبد الحي</t>
  </si>
  <si>
    <t>اسماء مصطفى على على</t>
  </si>
  <si>
    <t>تقوى وليد عبد الله جمعه</t>
  </si>
  <si>
    <t>تقى ايهاب الدين محمود عبد الرحمن</t>
  </si>
  <si>
    <t>حبيبه احمد عبد المحسن عرفه</t>
  </si>
  <si>
    <t>حبيبه محمد حلمي محمد</t>
  </si>
  <si>
    <t>روان محمد عطيه احمد</t>
  </si>
  <si>
    <t>ساره سعيد ابراهيم الشحات</t>
  </si>
  <si>
    <t>شروق عبد الله الشحات عبد العزيز</t>
  </si>
  <si>
    <t>شهد السعيد سعد ابراهيم</t>
  </si>
  <si>
    <t>شهد عيسى عبد الله حافظ</t>
  </si>
  <si>
    <t>صفوه احمد عبد الواحد عبد العظيم</t>
  </si>
  <si>
    <t>عايدة مكاوي على عبد الله</t>
  </si>
  <si>
    <t>عبد الرحمن السعيد عبد الرحمن احمد</t>
  </si>
  <si>
    <t>عبد الرحمن الهادي فاروق عبد الرحيم</t>
  </si>
  <si>
    <t>عبد الله ابراهيم محمد عزب</t>
  </si>
  <si>
    <t>عبد الله اشرف حافظ غنيمي</t>
  </si>
  <si>
    <t>فارس عبد الله محمد محمود سليمان</t>
  </si>
  <si>
    <t>فاطمه احمد درويش محمود</t>
  </si>
  <si>
    <t>مجدي سعد محمد السيد</t>
  </si>
  <si>
    <t>محمد احمد عبد الله حافظ</t>
  </si>
  <si>
    <t>محمد اشرف جبر مصطفى</t>
  </si>
  <si>
    <t>محمد رضا السيد الشاذلى</t>
  </si>
  <si>
    <t>محمد عادل الشحات طنطاوي</t>
  </si>
  <si>
    <t>محمود محمد السيد البكري</t>
  </si>
  <si>
    <t>محمود محمد عطيه متولي</t>
  </si>
  <si>
    <t>مريم احمد سليم عبد الله</t>
  </si>
  <si>
    <t>مريم محمد بخاطره عبد الموجود</t>
  </si>
  <si>
    <t>مريم محمود رشدي محمد</t>
  </si>
  <si>
    <t>مصطفى ايمن عبد المحسن عرفه</t>
  </si>
  <si>
    <t>معتز عبد النبي محمد عبد الواحد</t>
  </si>
  <si>
    <t>منار محمد بخاطره عبد الموجود</t>
  </si>
  <si>
    <t>ندى رضا السيد الشاذلى</t>
  </si>
  <si>
    <t>نور ابراهيم حسني احمد</t>
  </si>
  <si>
    <t>نور محمد كامل الشحات</t>
  </si>
  <si>
    <t>هيام عماد محمد اسماعيل</t>
  </si>
  <si>
    <t>ياسمين عماد على يوسف</t>
  </si>
  <si>
    <t>يحى احمد يحى محمود</t>
  </si>
  <si>
    <t>يوسف عاطف سيد احمد</t>
  </si>
  <si>
    <t>يوسف محمود محمد عيد</t>
  </si>
  <si>
    <t>يوسف وليد السيد عطيه</t>
  </si>
  <si>
    <t>سلوى محمد مصطفى احمد</t>
  </si>
  <si>
    <t>اماني محمد بكر متولي</t>
  </si>
  <si>
    <t>بهيه يحى السيد ابو زيد</t>
  </si>
  <si>
    <t>علا سرور عبد الخالق رياض</t>
  </si>
  <si>
    <t>ناهد حسن عبد الحميد حسن</t>
  </si>
  <si>
    <t>صفاء السيد محمد اسماعيل</t>
  </si>
  <si>
    <t>احلام السيد احمد فتحي</t>
  </si>
  <si>
    <t>شيماء جودة السيد محمد</t>
  </si>
  <si>
    <t>نهى بدير محمود محمد</t>
  </si>
  <si>
    <t>جيهان دسوقي زكي</t>
  </si>
  <si>
    <t>عبير عزت عبد العزيز محمد</t>
  </si>
  <si>
    <t>سهير سمير انور على</t>
  </si>
  <si>
    <t>اسماء فتح الله نور</t>
  </si>
  <si>
    <t>فاطمة عاطف عبد الرحيم عطيه</t>
  </si>
  <si>
    <t>مها صبري عبد الرحيم السيد</t>
  </si>
  <si>
    <t>هناء محيي عبد الرحيم الشحات</t>
  </si>
  <si>
    <t>ساميه محمد صالح ابو الورد</t>
  </si>
  <si>
    <t>نجلاء صبحي عبد المولى</t>
  </si>
  <si>
    <t>عبير محروس عيسى دسوقي</t>
  </si>
  <si>
    <t>رانيا حامد سليم محمد</t>
  </si>
  <si>
    <t>حنان مجدي توفيق</t>
  </si>
  <si>
    <t>الفت السيد ابراهيم</t>
  </si>
  <si>
    <t>ايمان اسماعيل عليوة عامر</t>
  </si>
  <si>
    <t>اسماء محمد عباس ابراهيم</t>
  </si>
  <si>
    <t>فاطمة عيد عبد الدايم علي</t>
  </si>
  <si>
    <t>صبرين عامر احمد عبد الله</t>
  </si>
  <si>
    <t>شيماء محمد بكر متولي</t>
  </si>
  <si>
    <t>مروة جاد سليمان الدرغام</t>
  </si>
  <si>
    <t>عبير حسن عبد العزيز احمد</t>
  </si>
  <si>
    <t>اولفت عبد العزيز احمد زكي</t>
  </si>
  <si>
    <t>مرفت سعيد فؤاد</t>
  </si>
  <si>
    <t>هبه احمد محمد حمد</t>
  </si>
  <si>
    <t>هبه احمد عبد الهادي</t>
  </si>
  <si>
    <t>منيره محمود سيداحمد ابراهيم</t>
  </si>
  <si>
    <t>فاطمة طلعت حسين السيد</t>
  </si>
  <si>
    <t>اسماء بلال جودة حسن</t>
  </si>
  <si>
    <t>انتصار عبد الله حافظ غنيمي</t>
  </si>
  <si>
    <t>زينب السيد محمد فوده</t>
  </si>
  <si>
    <t>هبه محمد توفيق مصطفى</t>
  </si>
  <si>
    <t>نشوى سليم محمد عتريس</t>
  </si>
  <si>
    <t>مشرف اول سكن فندق تيران</t>
  </si>
  <si>
    <t>حاصل على دبلوم زراعة</t>
  </si>
  <si>
    <t>محمد وليد عزت مصطفى على</t>
  </si>
  <si>
    <t>غياب مستمر</t>
  </si>
  <si>
    <t>ايه محمد السيد ابراهيم</t>
  </si>
  <si>
    <t>امينه محمد السيد احمد</t>
  </si>
  <si>
    <t>نوع
التلميذ</t>
  </si>
  <si>
    <t>انثى</t>
  </si>
  <si>
    <t> 454917846</t>
  </si>
  <si>
    <t>رنا اشرف عبد المرضى سليمان</t>
  </si>
  <si>
    <t>الفت فاروق عبد الغفار مصطفى</t>
  </si>
  <si>
    <t>انس اشرف عبد المحسن عرفه</t>
  </si>
  <si>
    <t>مايسه عبد الله رياض عطوه</t>
  </si>
  <si>
    <t>نفين سماره شعبان</t>
  </si>
  <si>
    <t>زيزي عبد العظيم عبد الجواد عبدالحميد</t>
  </si>
  <si>
    <t>صفاء بدير عزب عبدالصادق</t>
  </si>
  <si>
    <t>سعيدة ابو الفتوح عبدالرحمن</t>
  </si>
  <si>
    <t>ياسمين سعيد عبدالخالق البرى</t>
  </si>
  <si>
    <t>وفاء على يوسف عبدالرحمن</t>
  </si>
  <si>
    <t>صناعة الوالد
وعنوانه</t>
  </si>
  <si>
    <t>صفاء عبد الفتاح عبد العال عبدالفتاح</t>
  </si>
  <si>
    <t>منه خالد جوده احمد</t>
  </si>
  <si>
    <t>هند محمد السيد</t>
  </si>
  <si>
    <t>الصف الأول</t>
  </si>
  <si>
    <t>الصف الثاني</t>
  </si>
  <si>
    <t>الصف الثالث</t>
  </si>
  <si>
    <t>الصف الرابع</t>
  </si>
  <si>
    <t>الصف الخامس</t>
  </si>
  <si>
    <t>الصف السادس</t>
  </si>
  <si>
    <t>جنات احمد محمد جابر</t>
  </si>
  <si>
    <t>رشا مصلحى عبد الرحيم</t>
  </si>
  <si>
    <t>جدول توزيع التلاميذ حسب الأعمار</t>
  </si>
  <si>
    <t>الصف</t>
  </si>
  <si>
    <t>النوع</t>
  </si>
  <si>
    <t>الجملة</t>
  </si>
  <si>
    <t>بنين‎ </t>
  </si>
  <si>
    <t>بنات</t>
  </si>
  <si>
    <t>جدول توزيع التلاميذ حسب القيد - الديانة - الجنسية</t>
  </si>
  <si>
    <t>الصف‎ ‎</t>
  </si>
  <si>
    <t>توزيع التلاميذ حسب حالة القيد‎ </t>
  </si>
  <si>
    <t>توزيع التلاميذ حسب الديانة‎</t>
  </si>
  <si>
    <t>توزيع التلاميذ حسب الجنسية‎</t>
  </si>
  <si>
    <t>جملة‎ </t>
  </si>
  <si>
    <t>مسلم‎</t>
  </si>
  <si>
    <t>مصري‎</t>
  </si>
  <si>
    <t>عربي‎</t>
  </si>
  <si>
    <t>غير عربي‎</t>
  </si>
  <si>
    <t>بنون‎ </t>
  </si>
  <si>
    <t>بنات‎ </t>
  </si>
  <si>
    <t>توزيع  التلاميذ ‏- ‏حسب اللغة الأولى واللغة الثانية </t>
  </si>
  <si>
    <t>اللغة الأولى‎</t>
  </si>
  <si>
    <t>اللغة الثانية‎</t>
  </si>
  <si>
    <t>معفى</t>
  </si>
  <si>
    <t>القيد</t>
  </si>
  <si>
    <t>الديانة</t>
  </si>
  <si>
    <t>الجنسية</t>
  </si>
  <si>
    <t>اللغة 
الأولى</t>
  </si>
  <si>
    <t>اللغة 
الثانية</t>
  </si>
  <si>
    <t>5 سنوات</t>
  </si>
  <si>
    <t>6 سنوات</t>
  </si>
  <si>
    <t>7 سنوات</t>
  </si>
  <si>
    <t>8 سنوات</t>
  </si>
  <si>
    <t>9 سنوات</t>
  </si>
  <si>
    <t>10 سنوات</t>
  </si>
  <si>
    <t>11 سنة</t>
  </si>
  <si>
    <t>12 سنة</t>
  </si>
  <si>
    <t>بنون</t>
  </si>
  <si>
    <t>تمت مراجعه بيانات الطلبه بمعرفه شئون الطلبه والبيانات مطابقه لما ورد بملفات الطلبه</t>
  </si>
  <si>
    <t>مستجد</t>
  </si>
  <si>
    <t>مسلم</t>
  </si>
  <si>
    <t>مصري</t>
  </si>
  <si>
    <t>الإنجليزية</t>
  </si>
  <si>
    <t>فاطمه احمد محمد ابراهيم</t>
  </si>
  <si>
    <t>هبه سمير محمود على</t>
  </si>
  <si>
    <t>صلاح محمد صلاح محمد مصلحى</t>
  </si>
  <si>
    <t>محمود ابو الفتوح محمد عبد العزيز</t>
  </si>
  <si>
    <t>دينا سعد محمد عبد المقصود</t>
  </si>
  <si>
    <t>نورا جمال سليمان</t>
  </si>
  <si>
    <t>ميزانيـة المدرسـة</t>
  </si>
  <si>
    <t xml:space="preserve"> للعام الدراسي 2012- 2013</t>
  </si>
  <si>
    <t>الصفوف</t>
  </si>
  <si>
    <t>عدد الفصول</t>
  </si>
  <si>
    <t>المقيــــد</t>
  </si>
  <si>
    <t>ملاحظات</t>
  </si>
  <si>
    <t>صغار السن</t>
  </si>
  <si>
    <t>جملة</t>
  </si>
  <si>
    <t>1/1</t>
  </si>
  <si>
    <t>الثاني</t>
  </si>
  <si>
    <t>1/2</t>
  </si>
  <si>
    <t>الثالث</t>
  </si>
  <si>
    <t>1/3</t>
  </si>
  <si>
    <t>الرابع</t>
  </si>
  <si>
    <t>1/4</t>
  </si>
  <si>
    <t>الخامس</t>
  </si>
  <si>
    <t>1/5</t>
  </si>
  <si>
    <t>السادس</t>
  </si>
  <si>
    <t>1/6</t>
  </si>
  <si>
    <t>2/6</t>
  </si>
  <si>
    <t>ناجح ومنقول</t>
  </si>
  <si>
    <t>الصف الثاني</t>
  </si>
  <si>
    <t>الأول</t>
  </si>
  <si>
    <t>مستجد‎</t>
  </si>
  <si>
    <t>باق‎</t>
  </si>
  <si>
    <t>مسيحي‎</t>
  </si>
  <si>
    <t>أخرى‎</t>
  </si>
  <si>
    <t>جملة‎</t>
  </si>
  <si>
    <t>الفرنسية</t>
  </si>
  <si>
    <t>الألمانية</t>
  </si>
  <si>
    <t>الإيطالية</t>
  </si>
  <si>
    <t>الإسبانية</t>
  </si>
  <si>
    <t>جملة التلاميذ
بالصف  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</si>
</sst>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26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3"/>
      <name val="Traditional Arabic"/>
      <charset val="178"/>
    </font>
    <font>
      <b/>
      <sz val="13"/>
      <color indexed="8"/>
      <name val="Traditional Arabic"/>
      <charset val="178"/>
    </font>
    <font>
      <b/>
      <sz val="14"/>
      <name val="Traditional Arabic"/>
      <charset val="178"/>
    </font>
    <font>
      <b/>
      <sz val="14"/>
      <color indexed="8"/>
      <name val="Traditional Arabic"/>
      <charset val="178"/>
    </font>
    <font>
      <b/>
      <sz val="12"/>
      <name val="Traditional Arabic"/>
      <charset val="178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theme="1"/>
      <name val="Arabic Transparent"/>
      <charset val="178"/>
    </font>
    <font>
      <b/>
      <sz val="18"/>
      <color theme="1"/>
      <name val="Courier New"/>
      <family val="3"/>
    </font>
    <font>
      <b/>
      <sz val="15"/>
      <name val="Traditional Arabic"/>
      <charset val="178"/>
    </font>
    <font>
      <b/>
      <sz val="15"/>
      <color indexed="8"/>
      <name val="Traditional Arabic"/>
      <charset val="178"/>
    </font>
    <font>
      <sz val="15"/>
      <color indexed="8"/>
      <name val="Arial"/>
      <family val="2"/>
      <charset val="178"/>
    </font>
    <font>
      <sz val="15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abic Transparent"/>
      <charset val="178"/>
    </font>
    <font>
      <sz val="12"/>
      <color theme="1"/>
      <name val="Arabic Transparent"/>
      <charset val="178"/>
    </font>
    <font>
      <b/>
      <sz val="20"/>
      <color indexed="8"/>
      <name val="Times New Roman"/>
      <family val="1"/>
    </font>
    <font>
      <b/>
      <sz val="20"/>
      <color indexed="8"/>
      <name val="Arabic Transparent"/>
      <charset val="178"/>
    </font>
    <font>
      <b/>
      <sz val="22"/>
      <color indexed="8"/>
      <name val="Arabic Transparent"/>
      <charset val="178"/>
    </font>
    <font>
      <b/>
      <sz val="25"/>
      <color indexed="8"/>
      <name val="Arabic Transparent"/>
      <charset val="178"/>
    </font>
    <font>
      <b/>
      <sz val="23"/>
      <color indexed="8"/>
      <name val="Arabic Transparent"/>
      <charset val="178"/>
    </font>
    <font>
      <b/>
      <sz val="14"/>
      <color indexed="8"/>
      <name val="Times New Roman"/>
      <family val="1"/>
    </font>
    <font>
      <sz val="8"/>
      <color theme="1"/>
      <name val="Calibri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2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 readingOrder="2"/>
    </xf>
    <xf numFmtId="0" fontId="1" fillId="0" borderId="0" xfId="1"/>
    <xf numFmtId="0" fontId="1" fillId="0" borderId="0" xfId="1" applyAlignment="1">
      <alignment horizontal="center" vertical="center" readingOrder="2"/>
    </xf>
    <xf numFmtId="0" fontId="1" fillId="0" borderId="0" xfId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6" borderId="33" xfId="1" applyFont="1" applyFill="1" applyBorder="1" applyAlignment="1">
      <alignment horizontal="center" vertical="center" readingOrder="2"/>
    </xf>
    <xf numFmtId="0" fontId="8" fillId="6" borderId="5" xfId="1" applyFont="1" applyFill="1" applyBorder="1" applyAlignment="1">
      <alignment horizontal="center" vertical="center" readingOrder="2"/>
    </xf>
    <xf numFmtId="0" fontId="8" fillId="7" borderId="5" xfId="1" applyFont="1" applyFill="1" applyBorder="1" applyAlignment="1">
      <alignment horizontal="center" vertical="center" readingOrder="2"/>
    </xf>
    <xf numFmtId="0" fontId="8" fillId="5" borderId="4" xfId="1" applyFont="1" applyFill="1" applyBorder="1" applyAlignment="1">
      <alignment horizontal="center" vertical="center" readingOrder="2"/>
    </xf>
    <xf numFmtId="0" fontId="8" fillId="8" borderId="25" xfId="1" applyFont="1" applyFill="1" applyBorder="1" applyAlignment="1">
      <alignment horizontal="center" vertical="center" readingOrder="2"/>
    </xf>
    <xf numFmtId="0" fontId="8" fillId="8" borderId="11" xfId="1" applyFont="1" applyFill="1" applyBorder="1" applyAlignment="1">
      <alignment horizontal="center" vertical="center" readingOrder="2"/>
    </xf>
    <xf numFmtId="0" fontId="8" fillId="5" borderId="2" xfId="1" applyFont="1" applyFill="1" applyBorder="1" applyAlignment="1">
      <alignment horizontal="center" vertical="center" readingOrder="2"/>
    </xf>
    <xf numFmtId="0" fontId="8" fillId="5" borderId="18" xfId="1" applyFont="1" applyFill="1" applyBorder="1" applyAlignment="1">
      <alignment horizontal="center" vertical="center" readingOrder="2"/>
    </xf>
    <xf numFmtId="0" fontId="8" fillId="5" borderId="22" xfId="1" applyFont="1" applyFill="1" applyBorder="1" applyAlignment="1">
      <alignment horizontal="center" vertical="center" readingOrder="2"/>
    </xf>
    <xf numFmtId="0" fontId="11" fillId="0" borderId="1" xfId="0" applyFont="1" applyFill="1" applyBorder="1" applyAlignment="1">
      <alignment horizontal="center" vertical="center" readingOrder="2"/>
    </xf>
    <xf numFmtId="0" fontId="11" fillId="2" borderId="1" xfId="0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/>
    </xf>
    <xf numFmtId="0" fontId="13" fillId="0" borderId="1" xfId="0" applyFont="1" applyFill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8" fillId="6" borderId="2" xfId="1" applyFont="1" applyFill="1" applyBorder="1" applyAlignment="1">
      <alignment horizontal="center" vertical="center" readingOrder="2"/>
    </xf>
    <xf numFmtId="0" fontId="8" fillId="6" borderId="3" xfId="1" applyFont="1" applyFill="1" applyBorder="1" applyAlignment="1">
      <alignment horizontal="center" vertical="center" readingOrder="2"/>
    </xf>
    <xf numFmtId="0" fontId="8" fillId="6" borderId="30" xfId="1" applyFont="1" applyFill="1" applyBorder="1" applyAlignment="1">
      <alignment horizontal="center" vertical="center" readingOrder="2"/>
    </xf>
    <xf numFmtId="0" fontId="8" fillId="9" borderId="5" xfId="1" applyFont="1" applyFill="1" applyBorder="1" applyAlignment="1">
      <alignment horizontal="center" vertical="center" readingOrder="2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 vertical="center" readingOrder="2"/>
    </xf>
    <xf numFmtId="0" fontId="15" fillId="0" borderId="0" xfId="1" applyFont="1"/>
    <xf numFmtId="0" fontId="8" fillId="5" borderId="8" xfId="1" applyFont="1" applyFill="1" applyBorder="1" applyAlignment="1">
      <alignment horizontal="center" vertical="center"/>
    </xf>
    <xf numFmtId="0" fontId="8" fillId="5" borderId="24" xfId="1" applyFont="1" applyFill="1" applyBorder="1" applyAlignment="1">
      <alignment horizontal="center" vertical="center"/>
    </xf>
    <xf numFmtId="0" fontId="8" fillId="9" borderId="5" xfId="1" applyFont="1" applyFill="1" applyBorder="1" applyAlignment="1">
      <alignment horizontal="center" vertical="center"/>
    </xf>
    <xf numFmtId="0" fontId="8" fillId="8" borderId="16" xfId="1" applyFont="1" applyFill="1" applyBorder="1" applyAlignment="1">
      <alignment horizontal="center" vertical="center" readingOrder="2"/>
    </xf>
    <xf numFmtId="0" fontId="8" fillId="8" borderId="15" xfId="1" applyFont="1" applyFill="1" applyBorder="1" applyAlignment="1">
      <alignment horizontal="center" vertical="center" readingOrder="2"/>
    </xf>
    <xf numFmtId="0" fontId="8" fillId="8" borderId="7" xfId="1" applyFont="1" applyFill="1" applyBorder="1" applyAlignment="1">
      <alignment horizontal="center" vertical="center" readingOrder="2"/>
    </xf>
    <xf numFmtId="0" fontId="8" fillId="8" borderId="1" xfId="1" applyFont="1" applyFill="1" applyBorder="1" applyAlignment="1">
      <alignment horizontal="center" vertical="center" readingOrder="2"/>
    </xf>
    <xf numFmtId="0" fontId="8" fillId="8" borderId="27" xfId="1" applyFont="1" applyFill="1" applyBorder="1" applyAlignment="1">
      <alignment horizontal="center" vertical="center" readingOrder="2"/>
    </xf>
    <xf numFmtId="0" fontId="8" fillId="8" borderId="16" xfId="1" applyFont="1" applyFill="1" applyBorder="1" applyAlignment="1">
      <alignment horizontal="center" vertical="center"/>
    </xf>
    <xf numFmtId="0" fontId="8" fillId="8" borderId="9" xfId="1" applyFont="1" applyFill="1" applyBorder="1" applyAlignment="1">
      <alignment horizontal="center" vertical="center" readingOrder="2"/>
    </xf>
    <xf numFmtId="0" fontId="8" fillId="8" borderId="20" xfId="1" applyFont="1" applyFill="1" applyBorder="1" applyAlignment="1">
      <alignment horizontal="center" vertical="center" readingOrder="2"/>
    </xf>
    <xf numFmtId="0" fontId="8" fillId="5" borderId="7" xfId="1" applyFont="1" applyFill="1" applyBorder="1" applyAlignment="1">
      <alignment horizontal="center" vertical="center" readingOrder="2"/>
    </xf>
    <xf numFmtId="0" fontId="8" fillId="5" borderId="1" xfId="1" applyFont="1" applyFill="1" applyBorder="1" applyAlignment="1">
      <alignment horizontal="center" vertical="center" readingOrder="2"/>
    </xf>
    <xf numFmtId="0" fontId="8" fillId="5" borderId="20" xfId="1" applyFont="1" applyFill="1" applyBorder="1" applyAlignment="1">
      <alignment horizontal="center" vertical="center" readingOrder="2"/>
    </xf>
    <xf numFmtId="0" fontId="8" fillId="5" borderId="24" xfId="1" applyFont="1" applyFill="1" applyBorder="1" applyAlignment="1">
      <alignment horizontal="center" vertical="center" readingOrder="2"/>
    </xf>
    <xf numFmtId="0" fontId="8" fillId="5" borderId="31" xfId="1" applyFont="1" applyFill="1" applyBorder="1" applyAlignment="1">
      <alignment horizontal="center" vertical="center" readingOrder="2"/>
    </xf>
    <xf numFmtId="0" fontId="8" fillId="8" borderId="9" xfId="1" applyFont="1" applyFill="1" applyBorder="1" applyAlignment="1">
      <alignment horizontal="center" vertical="center"/>
    </xf>
    <xf numFmtId="0" fontId="8" fillId="5" borderId="10" xfId="1" applyFont="1" applyFill="1" applyBorder="1" applyAlignment="1">
      <alignment horizontal="center" vertical="center"/>
    </xf>
    <xf numFmtId="0" fontId="8" fillId="0" borderId="31" xfId="1" applyFont="1" applyFill="1" applyBorder="1" applyAlignment="1">
      <alignment horizontal="center" vertical="center" readingOrder="2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top"/>
    </xf>
    <xf numFmtId="0" fontId="0" fillId="0" borderId="1" xfId="0" applyBorder="1"/>
    <xf numFmtId="0" fontId="12" fillId="3" borderId="1" xfId="0" applyFont="1" applyFill="1" applyBorder="1" applyAlignment="1">
      <alignment vertical="top"/>
    </xf>
    <xf numFmtId="164" fontId="12" fillId="3" borderId="1" xfId="0" applyNumberFormat="1" applyFont="1" applyFill="1" applyBorder="1" applyAlignment="1">
      <alignment vertical="top"/>
    </xf>
    <xf numFmtId="1" fontId="11" fillId="3" borderId="1" xfId="0" applyNumberFormat="1" applyFont="1" applyFill="1" applyBorder="1" applyAlignment="1">
      <alignment horizontal="center" vertical="center" readingOrder="2"/>
    </xf>
    <xf numFmtId="0" fontId="19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center" vertical="center" readingOrder="2"/>
    </xf>
    <xf numFmtId="0" fontId="21" fillId="0" borderId="42" xfId="0" applyFont="1" applyBorder="1" applyAlignment="1">
      <alignment horizontal="center" vertical="center" readingOrder="2"/>
    </xf>
    <xf numFmtId="49" fontId="21" fillId="0" borderId="42" xfId="0" applyNumberFormat="1" applyFont="1" applyBorder="1" applyAlignment="1">
      <alignment horizontal="center" vertical="center" readingOrder="2"/>
    </xf>
    <xf numFmtId="0" fontId="0" fillId="0" borderId="45" xfId="0" applyBorder="1"/>
    <xf numFmtId="0" fontId="21" fillId="0" borderId="44" xfId="0" applyFont="1" applyBorder="1" applyAlignment="1">
      <alignment horizontal="center" vertical="center" wrapText="1" readingOrder="2"/>
    </xf>
    <xf numFmtId="0" fontId="21" fillId="0" borderId="43" xfId="0" applyFont="1" applyBorder="1" applyAlignment="1">
      <alignment horizontal="center" vertical="center" readingOrder="2"/>
    </xf>
    <xf numFmtId="49" fontId="21" fillId="0" borderId="46" xfId="0" applyNumberFormat="1" applyFont="1" applyBorder="1" applyAlignment="1">
      <alignment horizontal="center" vertical="center" readingOrder="2"/>
    </xf>
    <xf numFmtId="0" fontId="21" fillId="0" borderId="49" xfId="0" applyFont="1" applyBorder="1" applyAlignment="1">
      <alignment horizontal="center" vertical="center" readingOrder="2"/>
    </xf>
    <xf numFmtId="0" fontId="0" fillId="0" borderId="50" xfId="0" applyBorder="1"/>
    <xf numFmtId="0" fontId="20" fillId="0" borderId="0" xfId="0" applyFont="1" applyBorder="1" applyAlignment="1">
      <alignment horizontal="center" vertical="center" readingOrder="2"/>
    </xf>
    <xf numFmtId="0" fontId="22" fillId="0" borderId="0" xfId="0" applyFont="1" applyBorder="1" applyAlignment="1">
      <alignment horizontal="center" vertical="center" readingOrder="2"/>
    </xf>
    <xf numFmtId="0" fontId="22" fillId="0" borderId="0" xfId="0" applyFont="1" applyFill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2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55" xfId="0" applyFont="1" applyBorder="1" applyAlignment="1">
      <alignment horizontal="center" vertical="center" wrapText="1" readingOrder="2"/>
    </xf>
    <xf numFmtId="0" fontId="21" fillId="0" borderId="56" xfId="0" applyFont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 readingOrder="2"/>
    </xf>
    <xf numFmtId="0" fontId="21" fillId="0" borderId="58" xfId="0" applyFont="1" applyBorder="1" applyAlignment="1">
      <alignment horizontal="center" vertical="center" readingOrder="2"/>
    </xf>
    <xf numFmtId="0" fontId="21" fillId="0" borderId="44" xfId="0" applyFont="1" applyBorder="1" applyAlignment="1">
      <alignment horizontal="center" vertical="center" readingOrder="2"/>
    </xf>
    <xf numFmtId="49" fontId="21" fillId="0" borderId="44" xfId="0" applyNumberFormat="1" applyFont="1" applyBorder="1" applyAlignment="1">
      <alignment horizontal="center" vertical="center" readingOrder="2"/>
    </xf>
    <xf numFmtId="0" fontId="21" fillId="0" borderId="60" xfId="0" applyFont="1" applyBorder="1" applyAlignment="1">
      <alignment horizontal="center" vertical="center" readingOrder="2"/>
    </xf>
    <xf numFmtId="0" fontId="21" fillId="0" borderId="61" xfId="0" applyFont="1" applyBorder="1" applyAlignment="1">
      <alignment horizontal="center" vertical="center" readingOrder="2"/>
    </xf>
    <xf numFmtId="0" fontId="20" fillId="5" borderId="63" xfId="0" applyFont="1" applyFill="1" applyBorder="1" applyAlignment="1">
      <alignment horizontal="center" vertical="center" readingOrder="2"/>
    </xf>
    <xf numFmtId="0" fontId="20" fillId="5" borderId="64" xfId="0" applyFont="1" applyFill="1" applyBorder="1" applyAlignment="1">
      <alignment horizontal="center" vertical="center" readingOrder="2"/>
    </xf>
    <xf numFmtId="0" fontId="20" fillId="5" borderId="51" xfId="0" applyFont="1" applyFill="1" applyBorder="1" applyAlignment="1">
      <alignment horizontal="center" vertical="center" readingOrder="2"/>
    </xf>
    <xf numFmtId="0" fontId="20" fillId="5" borderId="65" xfId="0" applyFont="1" applyFill="1" applyBorder="1" applyAlignment="1">
      <alignment horizontal="center" vertical="center" readingOrder="2"/>
    </xf>
    <xf numFmtId="0" fontId="20" fillId="5" borderId="59" xfId="0" applyFont="1" applyFill="1" applyBorder="1" applyAlignment="1">
      <alignment horizontal="center" vertical="center" readingOrder="2"/>
    </xf>
    <xf numFmtId="0" fontId="20" fillId="5" borderId="41" xfId="0" applyFont="1" applyFill="1" applyBorder="1" applyAlignment="1">
      <alignment horizontal="center" vertical="center" readingOrder="2"/>
    </xf>
    <xf numFmtId="0" fontId="20" fillId="8" borderId="41" xfId="0" applyFont="1" applyFill="1" applyBorder="1" applyAlignment="1">
      <alignment horizontal="center" vertical="center" readingOrder="2"/>
    </xf>
    <xf numFmtId="0" fontId="21" fillId="8" borderId="42" xfId="0" applyFont="1" applyFill="1" applyBorder="1" applyAlignment="1">
      <alignment horizontal="center" vertical="center" readingOrder="2"/>
    </xf>
    <xf numFmtId="49" fontId="21" fillId="8" borderId="42" xfId="0" applyNumberFormat="1" applyFont="1" applyFill="1" applyBorder="1" applyAlignment="1">
      <alignment horizontal="center" vertical="center" readingOrder="2"/>
    </xf>
    <xf numFmtId="0" fontId="21" fillId="8" borderId="44" xfId="0" applyFont="1" applyFill="1" applyBorder="1" applyAlignment="1">
      <alignment horizontal="center" vertical="center" wrapText="1" readingOrder="2"/>
    </xf>
    <xf numFmtId="0" fontId="21" fillId="8" borderId="55" xfId="0" applyFont="1" applyFill="1" applyBorder="1" applyAlignment="1">
      <alignment horizontal="center" vertical="center" wrapText="1" readingOrder="2"/>
    </xf>
    <xf numFmtId="0" fontId="21" fillId="8" borderId="58" xfId="0" applyFont="1" applyFill="1" applyBorder="1" applyAlignment="1">
      <alignment horizontal="center" vertical="center" readingOrder="2"/>
    </xf>
    <xf numFmtId="0" fontId="21" fillId="8" borderId="56" xfId="0" applyFont="1" applyFill="1" applyBorder="1" applyAlignment="1">
      <alignment horizontal="center" vertical="center" readingOrder="2"/>
    </xf>
    <xf numFmtId="0" fontId="21" fillId="8" borderId="43" xfId="0" applyFont="1" applyFill="1" applyBorder="1" applyAlignment="1">
      <alignment horizontal="center" vertical="center" readingOrder="2"/>
    </xf>
    <xf numFmtId="0" fontId="0" fillId="8" borderId="45" xfId="0" applyFill="1" applyBorder="1"/>
    <xf numFmtId="0" fontId="22" fillId="10" borderId="51" xfId="0" applyFont="1" applyFill="1" applyBorder="1" applyAlignment="1">
      <alignment horizontal="center" vertical="center" readingOrder="2"/>
    </xf>
    <xf numFmtId="0" fontId="22" fillId="0" borderId="51" xfId="0" applyFont="1" applyFill="1" applyBorder="1" applyAlignment="1">
      <alignment horizontal="center" vertical="center" readingOrder="2"/>
    </xf>
    <xf numFmtId="0" fontId="22" fillId="0" borderId="52" xfId="0" applyFont="1" applyFill="1" applyBorder="1" applyAlignment="1">
      <alignment horizontal="center" vertical="center" readingOrder="2"/>
    </xf>
    <xf numFmtId="0" fontId="22" fillId="0" borderId="53" xfId="0" applyFont="1" applyFill="1" applyBorder="1" applyAlignment="1">
      <alignment horizontal="center" vertical="center" readingOrder="2"/>
    </xf>
    <xf numFmtId="0" fontId="18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6" borderId="12" xfId="1" applyFont="1" applyFill="1" applyBorder="1" applyAlignment="1">
      <alignment horizontal="center" vertical="center" readingOrder="2"/>
    </xf>
    <xf numFmtId="0" fontId="8" fillId="6" borderId="30" xfId="1" applyFont="1" applyFill="1" applyBorder="1" applyAlignment="1">
      <alignment horizontal="center" vertical="center" readingOrder="2"/>
    </xf>
    <xf numFmtId="0" fontId="8" fillId="6" borderId="2" xfId="1" applyFont="1" applyFill="1" applyBorder="1" applyAlignment="1">
      <alignment horizontal="center" vertical="center" readingOrder="2"/>
    </xf>
    <xf numFmtId="0" fontId="7" fillId="0" borderId="0" xfId="0" applyFont="1" applyAlignment="1">
      <alignment horizontal="center" vertical="center"/>
    </xf>
    <xf numFmtId="0" fontId="8" fillId="6" borderId="22" xfId="1" applyFont="1" applyFill="1" applyBorder="1" applyAlignment="1">
      <alignment horizontal="center" vertical="center" readingOrder="2"/>
    </xf>
    <xf numFmtId="0" fontId="8" fillId="6" borderId="3" xfId="1" applyFont="1" applyFill="1" applyBorder="1" applyAlignment="1">
      <alignment horizontal="center" vertical="center" readingOrder="2"/>
    </xf>
    <xf numFmtId="0" fontId="12" fillId="11" borderId="1" xfId="0" applyFont="1" applyFill="1" applyBorder="1" applyAlignment="1">
      <alignment vertical="top"/>
    </xf>
    <xf numFmtId="164" fontId="12" fillId="11" borderId="1" xfId="0" applyNumberFormat="1" applyFont="1" applyFill="1" applyBorder="1" applyAlignment="1">
      <alignment vertical="top"/>
    </xf>
    <xf numFmtId="1" fontId="11" fillId="11" borderId="1" xfId="0" applyNumberFormat="1" applyFont="1" applyFill="1" applyBorder="1" applyAlignment="1">
      <alignment horizontal="center" vertical="center" readingOrder="2"/>
    </xf>
    <xf numFmtId="0" fontId="15" fillId="0" borderId="0" xfId="1" applyFont="1" applyAlignment="1">
      <alignment vertical="center"/>
    </xf>
    <xf numFmtId="0" fontId="1" fillId="0" borderId="0" xfId="1" applyAlignment="1">
      <alignment vertical="center"/>
    </xf>
    <xf numFmtId="0" fontId="25" fillId="0" borderId="0" xfId="1" applyFont="1" applyAlignment="1">
      <alignment horizontal="center" vertical="center"/>
    </xf>
    <xf numFmtId="0" fontId="8" fillId="5" borderId="27" xfId="1" applyFont="1" applyFill="1" applyBorder="1" applyAlignment="1">
      <alignment horizontal="center" vertical="center" readingOrder="2"/>
    </xf>
    <xf numFmtId="0" fontId="8" fillId="5" borderId="6" xfId="1" applyFont="1" applyFill="1" applyBorder="1" applyAlignment="1">
      <alignment horizontal="center" vertical="center" readingOrder="2"/>
    </xf>
    <xf numFmtId="0" fontId="8" fillId="5" borderId="69" xfId="1" applyFont="1" applyFill="1" applyBorder="1" applyAlignment="1">
      <alignment horizontal="center" vertical="center" readingOrder="2"/>
    </xf>
    <xf numFmtId="0" fontId="8" fillId="8" borderId="69" xfId="1" applyFont="1" applyFill="1" applyBorder="1" applyAlignment="1">
      <alignment horizontal="center" vertical="center" readingOrder="2"/>
    </xf>
    <xf numFmtId="0" fontId="8" fillId="0" borderId="6" xfId="1" applyFont="1" applyBorder="1" applyAlignment="1">
      <alignment horizontal="center" vertical="center" readingOrder="2"/>
    </xf>
    <xf numFmtId="0" fontId="8" fillId="8" borderId="71" xfId="1" applyFont="1" applyFill="1" applyBorder="1" applyAlignment="1">
      <alignment horizontal="center" vertical="center" readingOrder="2"/>
    </xf>
    <xf numFmtId="0" fontId="8" fillId="5" borderId="32" xfId="1" applyFont="1" applyFill="1" applyBorder="1" applyAlignment="1">
      <alignment horizontal="center" vertical="center" readingOrder="2"/>
    </xf>
    <xf numFmtId="0" fontId="8" fillId="0" borderId="67" xfId="1" applyFont="1" applyBorder="1" applyAlignment="1">
      <alignment horizontal="center" vertical="center" readingOrder="2"/>
    </xf>
    <xf numFmtId="0" fontId="8" fillId="5" borderId="67" xfId="1" applyFont="1" applyFill="1" applyBorder="1" applyAlignment="1">
      <alignment horizontal="center" vertical="center" readingOrder="2"/>
    </xf>
    <xf numFmtId="0" fontId="8" fillId="8" borderId="32" xfId="1" applyFont="1" applyFill="1" applyBorder="1" applyAlignment="1">
      <alignment horizontal="center" vertical="center" readingOrder="2"/>
    </xf>
    <xf numFmtId="0" fontId="8" fillId="8" borderId="74" xfId="1" applyFont="1" applyFill="1" applyBorder="1" applyAlignment="1">
      <alignment horizontal="center" vertical="center" readingOrder="2"/>
    </xf>
    <xf numFmtId="0" fontId="8" fillId="0" borderId="75" xfId="1" applyFont="1" applyBorder="1" applyAlignment="1">
      <alignment horizontal="center" vertical="center" readingOrder="2"/>
    </xf>
    <xf numFmtId="0" fontId="8" fillId="5" borderId="75" xfId="1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0" fontId="4" fillId="4" borderId="1" xfId="0" applyFont="1" applyFill="1" applyBorder="1" applyAlignment="1">
      <alignment horizontal="center" vertical="center" wrapText="1" readingOrder="2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 vertical="center" wrapText="1" readingOrder="2"/>
    </xf>
    <xf numFmtId="1" fontId="6" fillId="4" borderId="1" xfId="0" applyNumberFormat="1" applyFont="1" applyFill="1" applyBorder="1" applyAlignment="1">
      <alignment horizontal="center" vertical="center" readingOrder="2"/>
    </xf>
    <xf numFmtId="1" fontId="2" fillId="4" borderId="17" xfId="1" applyNumberFormat="1" applyFont="1" applyFill="1" applyBorder="1" applyAlignment="1">
      <alignment horizontal="center" vertical="center" wrapText="1" readingOrder="2"/>
    </xf>
    <xf numFmtId="1" fontId="2" fillId="4" borderId="32" xfId="1" applyNumberFormat="1" applyFont="1" applyFill="1" applyBorder="1" applyAlignment="1">
      <alignment horizontal="center" vertical="center" wrapText="1" readingOrder="2"/>
    </xf>
    <xf numFmtId="1" fontId="2" fillId="4" borderId="29" xfId="1" applyNumberFormat="1" applyFont="1" applyFill="1" applyBorder="1" applyAlignment="1">
      <alignment horizontal="center" vertical="center" wrapText="1" readingOrder="2"/>
    </xf>
    <xf numFmtId="0" fontId="19" fillId="0" borderId="0" xfId="0" applyFont="1" applyAlignment="1">
      <alignment horizontal="center" vertical="center" readingOrder="2"/>
    </xf>
    <xf numFmtId="0" fontId="20" fillId="5" borderId="38" xfId="0" applyFont="1" applyFill="1" applyBorder="1" applyAlignment="1">
      <alignment horizontal="center" vertical="center" readingOrder="2"/>
    </xf>
    <xf numFmtId="0" fontId="20" fillId="5" borderId="41" xfId="0" applyFont="1" applyFill="1" applyBorder="1" applyAlignment="1">
      <alignment horizontal="center" vertical="center" readingOrder="2"/>
    </xf>
    <xf numFmtId="0" fontId="20" fillId="5" borderId="62" xfId="0" applyFont="1" applyFill="1" applyBorder="1" applyAlignment="1">
      <alignment horizontal="center" vertical="center" readingOrder="2"/>
    </xf>
    <xf numFmtId="0" fontId="20" fillId="5" borderId="72" xfId="0" applyFont="1" applyFill="1" applyBorder="1" applyAlignment="1">
      <alignment horizontal="center" vertical="center" wrapText="1" readingOrder="2"/>
    </xf>
    <xf numFmtId="0" fontId="20" fillId="5" borderId="73" xfId="0" applyFont="1" applyFill="1" applyBorder="1" applyAlignment="1">
      <alignment horizontal="center" vertical="center" wrapText="1" readingOrder="2"/>
    </xf>
    <xf numFmtId="0" fontId="20" fillId="5" borderId="48" xfId="0" applyFont="1" applyFill="1" applyBorder="1" applyAlignment="1">
      <alignment horizontal="center" vertical="center" wrapText="1" readingOrder="2"/>
    </xf>
    <xf numFmtId="0" fontId="20" fillId="5" borderId="39" xfId="0" applyFont="1" applyFill="1" applyBorder="1" applyAlignment="1">
      <alignment horizontal="center" vertical="center" readingOrder="2"/>
    </xf>
    <xf numFmtId="0" fontId="20" fillId="5" borderId="42" xfId="0" applyFont="1" applyFill="1" applyBorder="1" applyAlignment="1">
      <alignment horizontal="center" vertical="center" readingOrder="2"/>
    </xf>
    <xf numFmtId="0" fontId="20" fillId="5" borderId="63" xfId="0" applyFont="1" applyFill="1" applyBorder="1" applyAlignment="1">
      <alignment horizontal="center" vertical="center" readingOrder="2"/>
    </xf>
    <xf numFmtId="0" fontId="20" fillId="5" borderId="46" xfId="0" applyFont="1" applyFill="1" applyBorder="1" applyAlignment="1">
      <alignment horizontal="center" vertical="center" readingOrder="2"/>
    </xf>
    <xf numFmtId="0" fontId="20" fillId="5" borderId="40" xfId="0" applyFont="1" applyFill="1" applyBorder="1" applyAlignment="1">
      <alignment horizontal="center" vertical="center" readingOrder="2"/>
    </xf>
    <xf numFmtId="164" fontId="8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0" fillId="5" borderId="54" xfId="0" applyFont="1" applyFill="1" applyBorder="1" applyAlignment="1">
      <alignment horizontal="center" vertical="center" readingOrder="2"/>
    </xf>
    <xf numFmtId="0" fontId="20" fillId="5" borderId="45" xfId="0" applyFont="1" applyFill="1" applyBorder="1" applyAlignment="1">
      <alignment horizontal="center" vertical="center" readingOrder="2"/>
    </xf>
    <xf numFmtId="0" fontId="20" fillId="5" borderId="66" xfId="0" applyFont="1" applyFill="1" applyBorder="1" applyAlignment="1">
      <alignment horizontal="center" vertical="center" readingOrder="2"/>
    </xf>
    <xf numFmtId="0" fontId="20" fillId="5" borderId="43" xfId="0" applyFont="1" applyFill="1" applyBorder="1" applyAlignment="1">
      <alignment horizontal="center" vertical="center" readingOrder="2"/>
    </xf>
    <xf numFmtId="0" fontId="20" fillId="8" borderId="41" xfId="0" applyFont="1" applyFill="1" applyBorder="1" applyAlignment="1">
      <alignment horizontal="center" vertical="center" readingOrder="2"/>
    </xf>
    <xf numFmtId="0" fontId="20" fillId="8" borderId="47" xfId="0" applyFont="1" applyFill="1" applyBorder="1" applyAlignment="1">
      <alignment horizontal="center" vertical="center" readingOrder="2"/>
    </xf>
    <xf numFmtId="0" fontId="21" fillId="8" borderId="46" xfId="0" applyFont="1" applyFill="1" applyBorder="1" applyAlignment="1">
      <alignment horizontal="center" vertical="center" readingOrder="2"/>
    </xf>
    <xf numFmtId="0" fontId="21" fillId="8" borderId="48" xfId="0" applyFont="1" applyFill="1" applyBorder="1" applyAlignment="1">
      <alignment horizontal="center" vertical="center" readingOrder="2"/>
    </xf>
    <xf numFmtId="0" fontId="22" fillId="10" borderId="52" xfId="0" applyFont="1" applyFill="1" applyBorder="1" applyAlignment="1">
      <alignment horizontal="center" vertical="center" readingOrder="2"/>
    </xf>
    <xf numFmtId="0" fontId="22" fillId="10" borderId="53" xfId="0" applyFont="1" applyFill="1" applyBorder="1" applyAlignment="1">
      <alignment horizontal="center" vertical="center" readingOrder="2"/>
    </xf>
    <xf numFmtId="0" fontId="18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8" fillId="6" borderId="34" xfId="1" applyFont="1" applyFill="1" applyBorder="1" applyAlignment="1">
      <alignment horizontal="center" vertical="center" readingOrder="2"/>
    </xf>
    <xf numFmtId="0" fontId="8" fillId="6" borderId="36" xfId="1" applyFont="1" applyFill="1" applyBorder="1" applyAlignment="1">
      <alignment horizontal="center" vertical="center" readingOrder="2"/>
    </xf>
    <xf numFmtId="0" fontId="8" fillId="6" borderId="11" xfId="1" applyFont="1" applyFill="1" applyBorder="1" applyAlignment="1">
      <alignment horizontal="center" vertical="center" readingOrder="2"/>
    </xf>
    <xf numFmtId="0" fontId="8" fillId="6" borderId="18" xfId="1" applyFont="1" applyFill="1" applyBorder="1" applyAlignment="1">
      <alignment horizontal="center" vertical="center" readingOrder="2"/>
    </xf>
    <xf numFmtId="0" fontId="8" fillId="6" borderId="35" xfId="1" applyFont="1" applyFill="1" applyBorder="1" applyAlignment="1">
      <alignment horizontal="center" vertical="center" readingOrder="2"/>
    </xf>
    <xf numFmtId="0" fontId="8" fillId="7" borderId="33" xfId="1" applyFont="1" applyFill="1" applyBorder="1" applyAlignment="1">
      <alignment horizontal="center" vertical="center" readingOrder="2"/>
    </xf>
    <xf numFmtId="0" fontId="8" fillId="7" borderId="19" xfId="1" applyFont="1" applyFill="1" applyBorder="1" applyAlignment="1">
      <alignment horizontal="center" vertical="center" readingOrder="2"/>
    </xf>
    <xf numFmtId="0" fontId="8" fillId="6" borderId="67" xfId="1" applyFont="1" applyFill="1" applyBorder="1" applyAlignment="1">
      <alignment horizontal="center" vertical="center" readingOrder="2"/>
    </xf>
    <xf numFmtId="0" fontId="8" fillId="6" borderId="68" xfId="1" applyFont="1" applyFill="1" applyBorder="1" applyAlignment="1">
      <alignment horizontal="center" vertical="center" readingOrder="2"/>
    </xf>
    <xf numFmtId="0" fontId="8" fillId="6" borderId="12" xfId="1" applyFont="1" applyFill="1" applyBorder="1" applyAlignment="1">
      <alignment horizontal="center" vertical="center" readingOrder="2"/>
    </xf>
    <xf numFmtId="0" fontId="8" fillId="6" borderId="21" xfId="1" applyFont="1" applyFill="1" applyBorder="1" applyAlignment="1">
      <alignment horizontal="center" vertical="center" readingOrder="2"/>
    </xf>
    <xf numFmtId="0" fontId="8" fillId="6" borderId="28" xfId="1" applyFont="1" applyFill="1" applyBorder="1" applyAlignment="1">
      <alignment horizontal="center" vertical="center" readingOrder="2"/>
    </xf>
    <xf numFmtId="0" fontId="8" fillId="6" borderId="29" xfId="1" applyFont="1" applyFill="1" applyBorder="1" applyAlignment="1">
      <alignment horizontal="center" vertical="center" readingOrder="2"/>
    </xf>
    <xf numFmtId="0" fontId="8" fillId="6" borderId="26" xfId="1" applyFont="1" applyFill="1" applyBorder="1" applyAlignment="1">
      <alignment horizontal="center" vertical="center" readingOrder="2"/>
    </xf>
    <xf numFmtId="0" fontId="10" fillId="0" borderId="0" xfId="1" applyFont="1" applyAlignment="1">
      <alignment horizontal="center" vertical="center"/>
    </xf>
    <xf numFmtId="0" fontId="8" fillId="6" borderId="22" xfId="1" applyFont="1" applyFill="1" applyBorder="1" applyAlignment="1">
      <alignment horizontal="center" vertical="center" readingOrder="2"/>
    </xf>
    <xf numFmtId="0" fontId="8" fillId="7" borderId="9" xfId="1" applyFont="1" applyFill="1" applyBorder="1" applyAlignment="1">
      <alignment horizontal="center" vertical="center" readingOrder="2"/>
    </xf>
    <xf numFmtId="0" fontId="8" fillId="7" borderId="20" xfId="1" applyFont="1" applyFill="1" applyBorder="1" applyAlignment="1">
      <alignment horizontal="center" vertical="center" readingOrder="2"/>
    </xf>
    <xf numFmtId="0" fontId="8" fillId="7" borderId="31" xfId="1" applyFont="1" applyFill="1" applyBorder="1" applyAlignment="1">
      <alignment horizontal="center" vertical="center" readingOrder="2"/>
    </xf>
    <xf numFmtId="0" fontId="8" fillId="7" borderId="10" xfId="1" applyFont="1" applyFill="1" applyBorder="1" applyAlignment="1">
      <alignment horizontal="center" vertical="center" readingOrder="2"/>
    </xf>
    <xf numFmtId="0" fontId="8" fillId="6" borderId="13" xfId="1" applyFont="1" applyFill="1" applyBorder="1" applyAlignment="1">
      <alignment horizontal="center" vertical="center"/>
    </xf>
    <xf numFmtId="0" fontId="8" fillId="6" borderId="14" xfId="1" applyFont="1" applyFill="1" applyBorder="1" applyAlignment="1">
      <alignment horizontal="center" vertical="center"/>
    </xf>
    <xf numFmtId="0" fontId="16" fillId="6" borderId="12" xfId="1" applyFont="1" applyFill="1" applyBorder="1" applyAlignment="1">
      <alignment horizontal="center" vertical="center" wrapText="1" readingOrder="2"/>
    </xf>
    <xf numFmtId="0" fontId="16" fillId="6" borderId="21" xfId="1" applyFont="1" applyFill="1" applyBorder="1" applyAlignment="1">
      <alignment horizontal="center" vertical="center" wrapText="1" readingOrder="2"/>
    </xf>
    <xf numFmtId="0" fontId="8" fillId="6" borderId="23" xfId="1" applyFont="1" applyFill="1" applyBorder="1" applyAlignment="1">
      <alignment horizontal="center" vertical="center"/>
    </xf>
    <xf numFmtId="0" fontId="8" fillId="6" borderId="11" xfId="1" applyFont="1" applyFill="1" applyBorder="1" applyAlignment="1">
      <alignment horizontal="center" vertical="center"/>
    </xf>
    <xf numFmtId="0" fontId="8" fillId="6" borderId="70" xfId="1" applyFont="1" applyFill="1" applyBorder="1" applyAlignment="1">
      <alignment horizontal="center" vertical="center"/>
    </xf>
    <xf numFmtId="0" fontId="8" fillId="6" borderId="25" xfId="1" applyFont="1" applyFill="1" applyBorder="1" applyAlignment="1">
      <alignment horizontal="center" vertical="center" readingOrder="2"/>
    </xf>
    <xf numFmtId="0" fontId="8" fillId="6" borderId="3" xfId="1" applyFont="1" applyFill="1" applyBorder="1" applyAlignment="1">
      <alignment horizontal="center" vertical="center" readingOrder="2"/>
    </xf>
    <xf numFmtId="0" fontId="8" fillId="6" borderId="4" xfId="1" applyFont="1" applyFill="1" applyBorder="1" applyAlignment="1">
      <alignment horizontal="center" vertical="center" readingOrder="2"/>
    </xf>
    <xf numFmtId="0" fontId="16" fillId="6" borderId="12" xfId="1" applyFont="1" applyFill="1" applyBorder="1" applyAlignment="1">
      <alignment horizontal="center" vertical="center" wrapText="1"/>
    </xf>
    <xf numFmtId="0" fontId="16" fillId="6" borderId="21" xfId="1" applyFont="1" applyFill="1" applyBorder="1" applyAlignment="1">
      <alignment horizontal="center" vertical="center" wrapText="1"/>
    </xf>
    <xf numFmtId="0" fontId="8" fillId="7" borderId="33" xfId="1" applyFont="1" applyFill="1" applyBorder="1" applyAlignment="1">
      <alignment horizontal="center" vertical="center"/>
    </xf>
    <xf numFmtId="0" fontId="8" fillId="7" borderId="37" xfId="1" applyFont="1" applyFill="1" applyBorder="1" applyAlignment="1">
      <alignment horizontal="center" vertical="center"/>
    </xf>
    <xf numFmtId="0" fontId="8" fillId="7" borderId="19" xfId="1" applyFont="1" applyFill="1" applyBorder="1" applyAlignment="1">
      <alignment horizontal="center" vertical="center"/>
    </xf>
    <xf numFmtId="0" fontId="8" fillId="11" borderId="29" xfId="1" applyFont="1" applyFill="1" applyBorder="1" applyAlignment="1">
      <alignment horizontal="center" vertical="center" readingOrder="2"/>
    </xf>
    <xf numFmtId="0" fontId="8" fillId="11" borderId="26" xfId="1" applyFont="1" applyFill="1" applyBorder="1" applyAlignment="1">
      <alignment horizontal="center" vertical="center" readingOrder="2"/>
    </xf>
    <xf numFmtId="0" fontId="8" fillId="11" borderId="7" xfId="1" applyFont="1" applyFill="1" applyBorder="1" applyAlignment="1">
      <alignment horizontal="center" vertical="center" readingOrder="2"/>
    </xf>
    <xf numFmtId="0" fontId="8" fillId="11" borderId="24" xfId="1" applyFont="1" applyFill="1" applyBorder="1" applyAlignment="1">
      <alignment horizontal="center" vertical="center" readingOrder="2"/>
    </xf>
    <xf numFmtId="0" fontId="8" fillId="11" borderId="71" xfId="1" applyFont="1" applyFill="1" applyBorder="1" applyAlignment="1">
      <alignment horizontal="center" vertical="center" readingOrder="2"/>
    </xf>
    <xf numFmtId="0" fontId="8" fillId="11" borderId="69" xfId="1" applyFont="1" applyFill="1" applyBorder="1" applyAlignment="1">
      <alignment horizontal="center" vertical="center" readingOrder="2"/>
    </xf>
    <xf numFmtId="0" fontId="8" fillId="11" borderId="15" xfId="1" applyFont="1" applyFill="1" applyBorder="1" applyAlignment="1">
      <alignment horizontal="center" vertical="center" readingOrder="2"/>
    </xf>
    <xf numFmtId="0" fontId="8" fillId="11" borderId="1" xfId="1" applyFont="1" applyFill="1" applyBorder="1" applyAlignment="1">
      <alignment horizontal="center" vertical="center" readingOrder="2"/>
    </xf>
    <xf numFmtId="0" fontId="8" fillId="11" borderId="74" xfId="1" applyFont="1" applyFill="1" applyBorder="1" applyAlignment="1">
      <alignment horizontal="center" vertical="center" readingOrder="2"/>
    </xf>
    <xf numFmtId="0" fontId="8" fillId="11" borderId="32" xfId="1" applyFont="1" applyFill="1" applyBorder="1" applyAlignment="1">
      <alignment horizontal="center" vertical="center" readingOrder="2"/>
    </xf>
    <xf numFmtId="0" fontId="8" fillId="11" borderId="20" xfId="1" applyFont="1" applyFill="1" applyBorder="1" applyAlignment="1">
      <alignment horizontal="center" vertical="center" readingOrder="2"/>
    </xf>
    <xf numFmtId="0" fontId="8" fillId="11" borderId="31" xfId="1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63"/>
  <sheetViews>
    <sheetView rightToLeft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12" sqref="H12"/>
    </sheetView>
  </sheetViews>
  <sheetFormatPr baseColWidth="10" defaultColWidth="9.140625" defaultRowHeight="15"/>
  <cols>
    <col min="1" max="1" width="5.140625" customWidth="1"/>
    <col min="2" max="2" width="15.7109375" bestFit="1" customWidth="1"/>
    <col min="3" max="3" width="32.140625" bestFit="1" customWidth="1"/>
    <col min="4" max="4" width="16.7109375" bestFit="1" customWidth="1"/>
    <col min="5" max="7" width="5.5703125" customWidth="1"/>
    <col min="8" max="8" width="23" bestFit="1" customWidth="1"/>
    <col min="9" max="9" width="5.85546875" customWidth="1"/>
    <col min="10" max="10" width="10.5703125" customWidth="1"/>
    <col min="11" max="11" width="5.7109375" bestFit="1" customWidth="1"/>
    <col min="12" max="12" width="9.5703125" customWidth="1"/>
    <col min="13" max="13" width="6.5703125" bestFit="1" customWidth="1"/>
    <col min="14" max="15" width="9.5703125" customWidth="1"/>
    <col min="16" max="16" width="33.28515625" bestFit="1" customWidth="1"/>
    <col min="17" max="17" width="14.28515625" style="1" customWidth="1"/>
  </cols>
  <sheetData>
    <row r="1" spans="1:17" ht="20.25" customHeight="1">
      <c r="A1" s="129" t="s">
        <v>39</v>
      </c>
      <c r="B1" s="129" t="s">
        <v>119</v>
      </c>
      <c r="C1" s="129" t="s">
        <v>118</v>
      </c>
      <c r="D1" s="129" t="s">
        <v>75</v>
      </c>
      <c r="E1" s="132" t="s">
        <v>117</v>
      </c>
      <c r="F1" s="132"/>
      <c r="G1" s="132"/>
      <c r="H1" s="129" t="s">
        <v>40</v>
      </c>
      <c r="I1" s="133" t="s">
        <v>267</v>
      </c>
      <c r="J1" s="135" t="s">
        <v>314</v>
      </c>
      <c r="K1" s="135" t="s">
        <v>293</v>
      </c>
      <c r="L1" s="135" t="s">
        <v>315</v>
      </c>
      <c r="M1" s="135" t="s">
        <v>316</v>
      </c>
      <c r="N1" s="135" t="s">
        <v>317</v>
      </c>
      <c r="O1" s="135" t="s">
        <v>318</v>
      </c>
      <c r="P1" s="129" t="s">
        <v>161</v>
      </c>
      <c r="Q1" s="130" t="s">
        <v>280</v>
      </c>
    </row>
    <row r="2" spans="1:17" ht="20.25" customHeight="1">
      <c r="A2" s="129"/>
      <c r="B2" s="129"/>
      <c r="C2" s="129"/>
      <c r="D2" s="129"/>
      <c r="E2" s="131">
        <v>41183</v>
      </c>
      <c r="F2" s="131"/>
      <c r="G2" s="131"/>
      <c r="H2" s="129"/>
      <c r="I2" s="134"/>
      <c r="J2" s="136"/>
      <c r="K2" s="136"/>
      <c r="L2" s="136"/>
      <c r="M2" s="136"/>
      <c r="N2" s="136"/>
      <c r="O2" s="136"/>
      <c r="P2" s="129"/>
      <c r="Q2" s="130"/>
    </row>
    <row r="3" spans="1:17" ht="20.25" customHeight="1">
      <c r="A3" s="129"/>
      <c r="B3" s="129"/>
      <c r="C3" s="129"/>
      <c r="D3" s="129"/>
      <c r="E3" s="3" t="s">
        <v>76</v>
      </c>
      <c r="F3" s="3" t="s">
        <v>77</v>
      </c>
      <c r="G3" s="3" t="s">
        <v>78</v>
      </c>
      <c r="H3" s="129"/>
      <c r="I3" s="134"/>
      <c r="J3" s="137"/>
      <c r="K3" s="137"/>
      <c r="L3" s="137"/>
      <c r="M3" s="137"/>
      <c r="N3" s="137"/>
      <c r="O3" s="137"/>
      <c r="P3" s="129"/>
      <c r="Q3" s="130"/>
    </row>
    <row r="4" spans="1:17" ht="24.75">
      <c r="A4" s="18">
        <v>1</v>
      </c>
      <c r="B4" s="19">
        <v>454037005</v>
      </c>
      <c r="C4" s="20" t="s">
        <v>179</v>
      </c>
      <c r="D4" s="21">
        <f t="shared" ref="D4:D55" si="0">DATE(LEFT(H4,1)+17&amp;MID(H4,2,2),MID(H4,4,2),MID(H4,6,2))</f>
        <v>38808</v>
      </c>
      <c r="E4" s="19">
        <f t="shared" ref="E4:E35" si="1">DATEDIF(D4,$E$2,"md")</f>
        <v>0</v>
      </c>
      <c r="F4" s="19">
        <f t="shared" ref="F4:F35" si="2">DATEDIF(D4,$E$2,"ym")</f>
        <v>6</v>
      </c>
      <c r="G4" s="19">
        <f t="shared" ref="G4:G35" si="3">DATEDIF(D4,$E$2,"y")</f>
        <v>6</v>
      </c>
      <c r="H4" s="22">
        <v>30604011401004</v>
      </c>
      <c r="I4" s="22" t="str">
        <f>IF(ISODD(MID(H4,13,1)),"ذكر","انثى")</f>
        <v>انثى</v>
      </c>
      <c r="J4" s="22" t="s">
        <v>329</v>
      </c>
      <c r="K4" s="22">
        <v>1</v>
      </c>
      <c r="L4" s="22" t="s">
        <v>330</v>
      </c>
      <c r="M4" s="22" t="s">
        <v>331</v>
      </c>
      <c r="N4" s="22" t="s">
        <v>332</v>
      </c>
      <c r="O4" s="22" t="s">
        <v>313</v>
      </c>
      <c r="P4" s="20" t="s">
        <v>224</v>
      </c>
      <c r="Q4" s="23"/>
    </row>
    <row r="5" spans="1:17" ht="24.75">
      <c r="A5" s="18">
        <v>2</v>
      </c>
      <c r="B5" s="19">
        <v>453787238</v>
      </c>
      <c r="C5" s="20" t="s">
        <v>180</v>
      </c>
      <c r="D5" s="21">
        <f t="shared" si="0"/>
        <v>38980</v>
      </c>
      <c r="E5" s="19">
        <f t="shared" si="1"/>
        <v>11</v>
      </c>
      <c r="F5" s="19">
        <f t="shared" si="2"/>
        <v>0</v>
      </c>
      <c r="G5" s="19">
        <f t="shared" si="3"/>
        <v>6</v>
      </c>
      <c r="H5" s="22">
        <v>30609201401681</v>
      </c>
      <c r="I5" s="22" t="str">
        <f t="shared" ref="I5:I55" si="4">IF(ISODD(MID(H5,13,1)),"ذكر","انثى")</f>
        <v>انثى</v>
      </c>
      <c r="J5" s="22" t="s">
        <v>329</v>
      </c>
      <c r="K5" s="22">
        <v>1</v>
      </c>
      <c r="L5" s="22" t="s">
        <v>330</v>
      </c>
      <c r="M5" s="22" t="s">
        <v>331</v>
      </c>
      <c r="N5" s="22" t="s">
        <v>332</v>
      </c>
      <c r="O5" s="22" t="s">
        <v>313</v>
      </c>
      <c r="P5" s="20" t="s">
        <v>225</v>
      </c>
      <c r="Q5" s="23"/>
    </row>
    <row r="6" spans="1:17" ht="24.75">
      <c r="A6" s="18">
        <v>3</v>
      </c>
      <c r="B6" s="19">
        <v>453787388</v>
      </c>
      <c r="C6" s="20" t="s">
        <v>181</v>
      </c>
      <c r="D6" s="21">
        <f t="shared" si="0"/>
        <v>38921</v>
      </c>
      <c r="E6" s="19">
        <f t="shared" si="1"/>
        <v>8</v>
      </c>
      <c r="F6" s="19">
        <f t="shared" si="2"/>
        <v>2</v>
      </c>
      <c r="G6" s="19">
        <f t="shared" si="3"/>
        <v>6</v>
      </c>
      <c r="H6" s="22">
        <v>30607231400326</v>
      </c>
      <c r="I6" s="22" t="str">
        <f t="shared" si="4"/>
        <v>انثى</v>
      </c>
      <c r="J6" s="22" t="s">
        <v>329</v>
      </c>
      <c r="K6" s="22">
        <v>1</v>
      </c>
      <c r="L6" s="22" t="s">
        <v>330</v>
      </c>
      <c r="M6" s="22" t="s">
        <v>331</v>
      </c>
      <c r="N6" s="22" t="s">
        <v>332</v>
      </c>
      <c r="O6" s="22" t="s">
        <v>313</v>
      </c>
      <c r="P6" s="20" t="s">
        <v>226</v>
      </c>
      <c r="Q6" s="23"/>
    </row>
    <row r="7" spans="1:17" ht="24.75">
      <c r="A7" s="18">
        <v>4</v>
      </c>
      <c r="B7" s="19">
        <v>454335816</v>
      </c>
      <c r="C7" s="20" t="s">
        <v>182</v>
      </c>
      <c r="D7" s="21">
        <f t="shared" si="0"/>
        <v>38839</v>
      </c>
      <c r="E7" s="19">
        <f t="shared" si="1"/>
        <v>29</v>
      </c>
      <c r="F7" s="19">
        <f t="shared" si="2"/>
        <v>4</v>
      </c>
      <c r="G7" s="19">
        <f t="shared" si="3"/>
        <v>6</v>
      </c>
      <c r="H7" s="22">
        <v>30605021400169</v>
      </c>
      <c r="I7" s="22" t="str">
        <f t="shared" si="4"/>
        <v>انثى</v>
      </c>
      <c r="J7" s="22" t="s">
        <v>329</v>
      </c>
      <c r="K7" s="22">
        <v>1</v>
      </c>
      <c r="L7" s="22" t="s">
        <v>330</v>
      </c>
      <c r="M7" s="22" t="s">
        <v>331</v>
      </c>
      <c r="N7" s="22" t="s">
        <v>332</v>
      </c>
      <c r="O7" s="22" t="s">
        <v>313</v>
      </c>
      <c r="P7" s="20" t="s">
        <v>266</v>
      </c>
      <c r="Q7" s="23"/>
    </row>
    <row r="8" spans="1:17" ht="24.75">
      <c r="A8" s="18">
        <v>5</v>
      </c>
      <c r="B8" s="19">
        <v>453864579</v>
      </c>
      <c r="C8" s="20" t="s">
        <v>183</v>
      </c>
      <c r="D8" s="21">
        <f t="shared" si="0"/>
        <v>38791</v>
      </c>
      <c r="E8" s="19">
        <f t="shared" si="1"/>
        <v>16</v>
      </c>
      <c r="F8" s="19">
        <f t="shared" si="2"/>
        <v>6</v>
      </c>
      <c r="G8" s="19">
        <f t="shared" si="3"/>
        <v>6</v>
      </c>
      <c r="H8" s="22">
        <v>30603151402403</v>
      </c>
      <c r="I8" s="22" t="str">
        <f t="shared" si="4"/>
        <v>انثى</v>
      </c>
      <c r="J8" s="22" t="s">
        <v>329</v>
      </c>
      <c r="K8" s="22">
        <v>1</v>
      </c>
      <c r="L8" s="22" t="s">
        <v>330</v>
      </c>
      <c r="M8" s="22" t="s">
        <v>331</v>
      </c>
      <c r="N8" s="22" t="s">
        <v>332</v>
      </c>
      <c r="O8" s="22" t="s">
        <v>313</v>
      </c>
      <c r="P8" s="20" t="s">
        <v>227</v>
      </c>
      <c r="Q8" s="23"/>
    </row>
    <row r="9" spans="1:17" ht="24.75">
      <c r="A9" s="18">
        <v>6</v>
      </c>
      <c r="B9" s="19">
        <v>454931801</v>
      </c>
      <c r="C9" s="20" t="s">
        <v>290</v>
      </c>
      <c r="D9" s="21">
        <f t="shared" si="0"/>
        <v>39031</v>
      </c>
      <c r="E9" s="19">
        <f t="shared" si="1"/>
        <v>21</v>
      </c>
      <c r="F9" s="19">
        <f t="shared" si="2"/>
        <v>10</v>
      </c>
      <c r="G9" s="19">
        <f t="shared" si="3"/>
        <v>5</v>
      </c>
      <c r="H9" s="22">
        <v>30611102100585</v>
      </c>
      <c r="I9" s="22" t="str">
        <f t="shared" si="4"/>
        <v>انثى</v>
      </c>
      <c r="J9" s="22" t="s">
        <v>329</v>
      </c>
      <c r="K9" s="22">
        <v>1</v>
      </c>
      <c r="L9" s="22" t="s">
        <v>330</v>
      </c>
      <c r="M9" s="22" t="s">
        <v>331</v>
      </c>
      <c r="N9" s="22" t="s">
        <v>332</v>
      </c>
      <c r="O9" s="22" t="s">
        <v>313</v>
      </c>
      <c r="P9" s="20" t="s">
        <v>291</v>
      </c>
      <c r="Q9" s="23"/>
    </row>
    <row r="10" spans="1:17" ht="24.75">
      <c r="A10" s="18">
        <v>7</v>
      </c>
      <c r="B10" s="19">
        <v>453864701</v>
      </c>
      <c r="C10" s="20" t="s">
        <v>184</v>
      </c>
      <c r="D10" s="21">
        <f t="shared" si="0"/>
        <v>38967</v>
      </c>
      <c r="E10" s="19">
        <f t="shared" si="1"/>
        <v>24</v>
      </c>
      <c r="F10" s="19">
        <f t="shared" si="2"/>
        <v>0</v>
      </c>
      <c r="G10" s="19">
        <f t="shared" si="3"/>
        <v>6</v>
      </c>
      <c r="H10" s="22">
        <v>30609071402648</v>
      </c>
      <c r="I10" s="22" t="str">
        <f t="shared" si="4"/>
        <v>انثى</v>
      </c>
      <c r="J10" s="22" t="s">
        <v>329</v>
      </c>
      <c r="K10" s="22">
        <v>1</v>
      </c>
      <c r="L10" s="22" t="s">
        <v>330</v>
      </c>
      <c r="M10" s="22" t="s">
        <v>331</v>
      </c>
      <c r="N10" s="22" t="s">
        <v>332</v>
      </c>
      <c r="O10" s="22" t="s">
        <v>313</v>
      </c>
      <c r="P10" s="20" t="s">
        <v>228</v>
      </c>
      <c r="Q10" s="23"/>
    </row>
    <row r="11" spans="1:17" ht="24.75">
      <c r="A11" s="18">
        <v>8</v>
      </c>
      <c r="B11" s="19">
        <v>454788270</v>
      </c>
      <c r="C11" s="20" t="s">
        <v>185</v>
      </c>
      <c r="D11" s="21">
        <f t="shared" si="0"/>
        <v>39000</v>
      </c>
      <c r="E11" s="19">
        <f t="shared" si="1"/>
        <v>21</v>
      </c>
      <c r="F11" s="19">
        <f t="shared" si="2"/>
        <v>11</v>
      </c>
      <c r="G11" s="19">
        <f t="shared" si="3"/>
        <v>5</v>
      </c>
      <c r="H11" s="22">
        <v>30610101400945</v>
      </c>
      <c r="I11" s="22" t="str">
        <f t="shared" si="4"/>
        <v>انثى</v>
      </c>
      <c r="J11" s="22" t="s">
        <v>329</v>
      </c>
      <c r="K11" s="22">
        <v>1</v>
      </c>
      <c r="L11" s="22" t="s">
        <v>330</v>
      </c>
      <c r="M11" s="22" t="s">
        <v>331</v>
      </c>
      <c r="N11" s="22" t="s">
        <v>332</v>
      </c>
      <c r="O11" s="22" t="s">
        <v>313</v>
      </c>
      <c r="P11" s="20" t="s">
        <v>275</v>
      </c>
      <c r="Q11" s="23"/>
    </row>
    <row r="12" spans="1:17" ht="24.75">
      <c r="A12" s="18">
        <v>9</v>
      </c>
      <c r="B12" s="19">
        <v>454788271</v>
      </c>
      <c r="C12" s="20" t="s">
        <v>337</v>
      </c>
      <c r="D12" s="21">
        <f t="shared" si="0"/>
        <v>39147</v>
      </c>
      <c r="E12" s="19">
        <f t="shared" si="1"/>
        <v>25</v>
      </c>
      <c r="F12" s="19">
        <f t="shared" si="2"/>
        <v>6</v>
      </c>
      <c r="G12" s="19">
        <f t="shared" si="3"/>
        <v>5</v>
      </c>
      <c r="H12" s="22">
        <v>30703060105826</v>
      </c>
      <c r="I12" s="22" t="str">
        <f t="shared" si="4"/>
        <v>انثى</v>
      </c>
      <c r="J12" s="22" t="s">
        <v>329</v>
      </c>
      <c r="K12" s="22">
        <v>1</v>
      </c>
      <c r="L12" s="22" t="s">
        <v>330</v>
      </c>
      <c r="M12" s="22" t="s">
        <v>331</v>
      </c>
      <c r="N12" s="22" t="s">
        <v>332</v>
      </c>
      <c r="O12" s="22" t="s">
        <v>313</v>
      </c>
      <c r="P12" s="54" t="s">
        <v>338</v>
      </c>
      <c r="Q12" s="23"/>
    </row>
    <row r="13" spans="1:17" ht="24.75">
      <c r="A13" s="18">
        <v>10</v>
      </c>
      <c r="B13" s="19" t="s">
        <v>269</v>
      </c>
      <c r="C13" s="20" t="s">
        <v>270</v>
      </c>
      <c r="D13" s="21">
        <f t="shared" si="0"/>
        <v>39161</v>
      </c>
      <c r="E13" s="19">
        <f t="shared" si="1"/>
        <v>11</v>
      </c>
      <c r="F13" s="19">
        <f t="shared" si="2"/>
        <v>6</v>
      </c>
      <c r="G13" s="19">
        <f t="shared" si="3"/>
        <v>5</v>
      </c>
      <c r="H13" s="22">
        <v>30703201401882</v>
      </c>
      <c r="I13" s="22" t="str">
        <f t="shared" si="4"/>
        <v>انثى</v>
      </c>
      <c r="J13" s="22" t="s">
        <v>329</v>
      </c>
      <c r="K13" s="22">
        <v>1</v>
      </c>
      <c r="L13" s="22" t="s">
        <v>330</v>
      </c>
      <c r="M13" s="22" t="s">
        <v>331</v>
      </c>
      <c r="N13" s="22" t="s">
        <v>332</v>
      </c>
      <c r="O13" s="22" t="s">
        <v>313</v>
      </c>
      <c r="P13" s="20" t="s">
        <v>271</v>
      </c>
      <c r="Q13" s="23"/>
    </row>
    <row r="14" spans="1:17" ht="24.75">
      <c r="A14" s="18">
        <v>11</v>
      </c>
      <c r="B14" s="19">
        <v>453864730</v>
      </c>
      <c r="C14" s="20" t="s">
        <v>186</v>
      </c>
      <c r="D14" s="21">
        <f t="shared" si="0"/>
        <v>38847</v>
      </c>
      <c r="E14" s="19">
        <f t="shared" si="1"/>
        <v>21</v>
      </c>
      <c r="F14" s="19">
        <f t="shared" si="2"/>
        <v>4</v>
      </c>
      <c r="G14" s="19">
        <f t="shared" si="3"/>
        <v>6</v>
      </c>
      <c r="H14" s="22">
        <v>30605101402685</v>
      </c>
      <c r="I14" s="22" t="str">
        <f t="shared" si="4"/>
        <v>انثى</v>
      </c>
      <c r="J14" s="22" t="s">
        <v>329</v>
      </c>
      <c r="K14" s="22">
        <v>1</v>
      </c>
      <c r="L14" s="22" t="s">
        <v>330</v>
      </c>
      <c r="M14" s="22" t="s">
        <v>331</v>
      </c>
      <c r="N14" s="22" t="s">
        <v>332</v>
      </c>
      <c r="O14" s="22" t="s">
        <v>313</v>
      </c>
      <c r="P14" s="20" t="s">
        <v>229</v>
      </c>
      <c r="Q14" s="23"/>
    </row>
    <row r="15" spans="1:17" ht="24.75">
      <c r="A15" s="18">
        <v>12</v>
      </c>
      <c r="B15" s="19">
        <v>454727969</v>
      </c>
      <c r="C15" s="20" t="s">
        <v>187</v>
      </c>
      <c r="D15" s="21">
        <f t="shared" si="0"/>
        <v>39103</v>
      </c>
      <c r="E15" s="19">
        <f t="shared" si="1"/>
        <v>10</v>
      </c>
      <c r="F15" s="19">
        <f t="shared" si="2"/>
        <v>8</v>
      </c>
      <c r="G15" s="19">
        <f t="shared" si="3"/>
        <v>5</v>
      </c>
      <c r="H15" s="22">
        <v>30701211402566</v>
      </c>
      <c r="I15" s="22" t="str">
        <f t="shared" si="4"/>
        <v>انثى</v>
      </c>
      <c r="J15" s="22" t="s">
        <v>329</v>
      </c>
      <c r="K15" s="22">
        <v>1</v>
      </c>
      <c r="L15" s="22" t="s">
        <v>330</v>
      </c>
      <c r="M15" s="22" t="s">
        <v>331</v>
      </c>
      <c r="N15" s="22" t="s">
        <v>332</v>
      </c>
      <c r="O15" s="22" t="s">
        <v>313</v>
      </c>
      <c r="P15" s="20" t="s">
        <v>230</v>
      </c>
      <c r="Q15" s="23"/>
    </row>
    <row r="16" spans="1:17" ht="24.75">
      <c r="A16" s="18">
        <v>13</v>
      </c>
      <c r="B16" s="19">
        <v>453787467</v>
      </c>
      <c r="C16" s="20" t="s">
        <v>188</v>
      </c>
      <c r="D16" s="21">
        <f t="shared" si="0"/>
        <v>38974</v>
      </c>
      <c r="E16" s="19">
        <f t="shared" si="1"/>
        <v>17</v>
      </c>
      <c r="F16" s="19">
        <f t="shared" si="2"/>
        <v>0</v>
      </c>
      <c r="G16" s="19">
        <f t="shared" si="3"/>
        <v>6</v>
      </c>
      <c r="H16" s="22">
        <v>30609141403728</v>
      </c>
      <c r="I16" s="22" t="str">
        <f t="shared" si="4"/>
        <v>انثى</v>
      </c>
      <c r="J16" s="22" t="s">
        <v>329</v>
      </c>
      <c r="K16" s="22">
        <v>1</v>
      </c>
      <c r="L16" s="22" t="s">
        <v>330</v>
      </c>
      <c r="M16" s="22" t="s">
        <v>331</v>
      </c>
      <c r="N16" s="22" t="s">
        <v>332</v>
      </c>
      <c r="O16" s="22" t="s">
        <v>313</v>
      </c>
      <c r="P16" s="20" t="s">
        <v>231</v>
      </c>
      <c r="Q16" s="23"/>
    </row>
    <row r="17" spans="1:17" ht="24.75">
      <c r="A17" s="18">
        <v>14</v>
      </c>
      <c r="B17" s="19">
        <v>454788218</v>
      </c>
      <c r="C17" s="20" t="s">
        <v>189</v>
      </c>
      <c r="D17" s="21">
        <f t="shared" si="0"/>
        <v>39018</v>
      </c>
      <c r="E17" s="19">
        <f t="shared" si="1"/>
        <v>3</v>
      </c>
      <c r="F17" s="19">
        <f t="shared" si="2"/>
        <v>11</v>
      </c>
      <c r="G17" s="19">
        <f t="shared" si="3"/>
        <v>5</v>
      </c>
      <c r="H17" s="22">
        <v>30610281402142</v>
      </c>
      <c r="I17" s="22" t="str">
        <f t="shared" si="4"/>
        <v>انثى</v>
      </c>
      <c r="J17" s="22" t="s">
        <v>329</v>
      </c>
      <c r="K17" s="22">
        <v>1</v>
      </c>
      <c r="L17" s="22" t="s">
        <v>330</v>
      </c>
      <c r="M17" s="22" t="s">
        <v>331</v>
      </c>
      <c r="N17" s="22" t="s">
        <v>332</v>
      </c>
      <c r="O17" s="22" t="s">
        <v>313</v>
      </c>
      <c r="P17" s="20" t="s">
        <v>281</v>
      </c>
      <c r="Q17" s="23"/>
    </row>
    <row r="18" spans="1:17" ht="24.75">
      <c r="A18" s="18">
        <v>15</v>
      </c>
      <c r="B18" s="19">
        <v>453864607</v>
      </c>
      <c r="C18" s="20" t="s">
        <v>190</v>
      </c>
      <c r="D18" s="21">
        <f t="shared" si="0"/>
        <v>38948</v>
      </c>
      <c r="E18" s="19">
        <f t="shared" si="1"/>
        <v>12</v>
      </c>
      <c r="F18" s="19">
        <f t="shared" si="2"/>
        <v>1</v>
      </c>
      <c r="G18" s="19">
        <f t="shared" si="3"/>
        <v>6</v>
      </c>
      <c r="H18" s="22">
        <v>30608191401061</v>
      </c>
      <c r="I18" s="22" t="str">
        <f t="shared" si="4"/>
        <v>انثى</v>
      </c>
      <c r="J18" s="22" t="s">
        <v>329</v>
      </c>
      <c r="K18" s="22">
        <v>1</v>
      </c>
      <c r="L18" s="22" t="s">
        <v>330</v>
      </c>
      <c r="M18" s="22" t="s">
        <v>331</v>
      </c>
      <c r="N18" s="22" t="s">
        <v>332</v>
      </c>
      <c r="O18" s="22" t="s">
        <v>313</v>
      </c>
      <c r="P18" s="20" t="s">
        <v>232</v>
      </c>
      <c r="Q18" s="23"/>
    </row>
    <row r="19" spans="1:17" ht="24.75">
      <c r="A19" s="18">
        <v>16</v>
      </c>
      <c r="B19" s="19">
        <v>454788136</v>
      </c>
      <c r="C19" s="20" t="s">
        <v>191</v>
      </c>
      <c r="D19" s="21">
        <f t="shared" si="0"/>
        <v>39003</v>
      </c>
      <c r="E19" s="19">
        <f t="shared" si="1"/>
        <v>18</v>
      </c>
      <c r="F19" s="19">
        <f t="shared" si="2"/>
        <v>11</v>
      </c>
      <c r="G19" s="19">
        <f t="shared" si="3"/>
        <v>5</v>
      </c>
      <c r="H19" s="22">
        <v>30610131401423</v>
      </c>
      <c r="I19" s="22" t="str">
        <f t="shared" si="4"/>
        <v>انثى</v>
      </c>
      <c r="J19" s="22" t="s">
        <v>329</v>
      </c>
      <c r="K19" s="22">
        <v>1</v>
      </c>
      <c r="L19" s="22" t="s">
        <v>330</v>
      </c>
      <c r="M19" s="22" t="s">
        <v>331</v>
      </c>
      <c r="N19" s="22" t="s">
        <v>332</v>
      </c>
      <c r="O19" s="22" t="s">
        <v>313</v>
      </c>
      <c r="P19" s="20" t="s">
        <v>233</v>
      </c>
      <c r="Q19" s="23"/>
    </row>
    <row r="20" spans="1:17" ht="24.75">
      <c r="A20" s="18">
        <v>17</v>
      </c>
      <c r="B20" s="19">
        <v>453906616</v>
      </c>
      <c r="C20" s="20" t="s">
        <v>192</v>
      </c>
      <c r="D20" s="21">
        <f t="shared" si="0"/>
        <v>38874</v>
      </c>
      <c r="E20" s="19">
        <f t="shared" si="1"/>
        <v>25</v>
      </c>
      <c r="F20" s="19">
        <f t="shared" si="2"/>
        <v>3</v>
      </c>
      <c r="G20" s="19">
        <f t="shared" si="3"/>
        <v>6</v>
      </c>
      <c r="H20" s="22">
        <v>30606061405267</v>
      </c>
      <c r="I20" s="22" t="str">
        <f t="shared" si="4"/>
        <v>انثى</v>
      </c>
      <c r="J20" s="22" t="s">
        <v>329</v>
      </c>
      <c r="K20" s="22">
        <v>1</v>
      </c>
      <c r="L20" s="22" t="s">
        <v>330</v>
      </c>
      <c r="M20" s="22" t="s">
        <v>331</v>
      </c>
      <c r="N20" s="22" t="s">
        <v>332</v>
      </c>
      <c r="O20" s="22" t="s">
        <v>313</v>
      </c>
      <c r="P20" s="20" t="s">
        <v>234</v>
      </c>
      <c r="Q20" s="23"/>
    </row>
    <row r="21" spans="1:17" ht="24.75">
      <c r="A21" s="18">
        <v>18</v>
      </c>
      <c r="B21" s="19">
        <v>454336042</v>
      </c>
      <c r="C21" s="20" t="s">
        <v>198</v>
      </c>
      <c r="D21" s="21">
        <f t="shared" si="0"/>
        <v>38935</v>
      </c>
      <c r="E21" s="19">
        <f t="shared" si="1"/>
        <v>25</v>
      </c>
      <c r="F21" s="19">
        <f t="shared" si="2"/>
        <v>1</v>
      </c>
      <c r="G21" s="19">
        <f t="shared" si="3"/>
        <v>6</v>
      </c>
      <c r="H21" s="22">
        <v>30608061401205</v>
      </c>
      <c r="I21" s="22" t="str">
        <f t="shared" si="4"/>
        <v>انثى</v>
      </c>
      <c r="J21" s="22" t="s">
        <v>329</v>
      </c>
      <c r="K21" s="22">
        <v>1</v>
      </c>
      <c r="L21" s="22" t="s">
        <v>330</v>
      </c>
      <c r="M21" s="22" t="s">
        <v>331</v>
      </c>
      <c r="N21" s="22" t="s">
        <v>332</v>
      </c>
      <c r="O21" s="22" t="s">
        <v>313</v>
      </c>
      <c r="P21" s="20" t="s">
        <v>240</v>
      </c>
      <c r="Q21" s="23"/>
    </row>
    <row r="22" spans="1:17" ht="24.75">
      <c r="A22" s="18">
        <v>19</v>
      </c>
      <c r="B22" s="19">
        <v>454336043</v>
      </c>
      <c r="C22" s="20" t="s">
        <v>333</v>
      </c>
      <c r="D22" s="21">
        <f t="shared" si="0"/>
        <v>39105</v>
      </c>
      <c r="E22" s="19">
        <f t="shared" si="1"/>
        <v>8</v>
      </c>
      <c r="F22" s="19">
        <f t="shared" si="2"/>
        <v>8</v>
      </c>
      <c r="G22" s="19">
        <f t="shared" si="3"/>
        <v>5</v>
      </c>
      <c r="H22" s="22">
        <v>30701231402848</v>
      </c>
      <c r="I22" s="22" t="s">
        <v>268</v>
      </c>
      <c r="J22" s="22" t="s">
        <v>329</v>
      </c>
      <c r="K22" s="22">
        <v>1</v>
      </c>
      <c r="L22" s="22" t="s">
        <v>330</v>
      </c>
      <c r="M22" s="22" t="s">
        <v>331</v>
      </c>
      <c r="N22" s="22" t="s">
        <v>332</v>
      </c>
      <c r="O22" s="22" t="s">
        <v>313</v>
      </c>
      <c r="P22" s="20" t="s">
        <v>334</v>
      </c>
      <c r="Q22" s="23"/>
    </row>
    <row r="23" spans="1:17" ht="24.75">
      <c r="A23" s="18">
        <v>20</v>
      </c>
      <c r="B23" s="19">
        <v>453744324</v>
      </c>
      <c r="C23" s="20" t="s">
        <v>206</v>
      </c>
      <c r="D23" s="21">
        <f t="shared" si="0"/>
        <v>38938</v>
      </c>
      <c r="E23" s="19">
        <f t="shared" si="1"/>
        <v>22</v>
      </c>
      <c r="F23" s="19">
        <f t="shared" si="2"/>
        <v>1</v>
      </c>
      <c r="G23" s="19">
        <f t="shared" si="3"/>
        <v>6</v>
      </c>
      <c r="H23" s="22">
        <v>30608091400483</v>
      </c>
      <c r="I23" s="22" t="str">
        <f t="shared" si="4"/>
        <v>انثى</v>
      </c>
      <c r="J23" s="22" t="s">
        <v>329</v>
      </c>
      <c r="K23" s="22">
        <v>1</v>
      </c>
      <c r="L23" s="22" t="s">
        <v>330</v>
      </c>
      <c r="M23" s="22" t="s">
        <v>331</v>
      </c>
      <c r="N23" s="22" t="s">
        <v>332</v>
      </c>
      <c r="O23" s="22" t="s">
        <v>313</v>
      </c>
      <c r="P23" s="20" t="s">
        <v>248</v>
      </c>
      <c r="Q23" s="23"/>
    </row>
    <row r="24" spans="1:17" ht="24.75">
      <c r="A24" s="18">
        <v>21</v>
      </c>
      <c r="B24" s="19">
        <v>454336072</v>
      </c>
      <c r="C24" s="20" t="s">
        <v>207</v>
      </c>
      <c r="D24" s="21">
        <f t="shared" si="0"/>
        <v>38836</v>
      </c>
      <c r="E24" s="19">
        <f t="shared" si="1"/>
        <v>2</v>
      </c>
      <c r="F24" s="19">
        <f t="shared" si="2"/>
        <v>5</v>
      </c>
      <c r="G24" s="19">
        <f t="shared" si="3"/>
        <v>6</v>
      </c>
      <c r="H24" s="22">
        <v>30604291400563</v>
      </c>
      <c r="I24" s="22" t="str">
        <f t="shared" si="4"/>
        <v>انثى</v>
      </c>
      <c r="J24" s="22" t="s">
        <v>329</v>
      </c>
      <c r="K24" s="22">
        <v>1</v>
      </c>
      <c r="L24" s="22" t="s">
        <v>330</v>
      </c>
      <c r="M24" s="22" t="s">
        <v>331</v>
      </c>
      <c r="N24" s="22" t="s">
        <v>332</v>
      </c>
      <c r="O24" s="22" t="s">
        <v>313</v>
      </c>
      <c r="P24" s="20" t="s">
        <v>249</v>
      </c>
      <c r="Q24" s="23"/>
    </row>
    <row r="25" spans="1:17" ht="24.75">
      <c r="A25" s="18">
        <v>22</v>
      </c>
      <c r="B25" s="19">
        <v>454037012</v>
      </c>
      <c r="C25" s="20" t="s">
        <v>208</v>
      </c>
      <c r="D25" s="21">
        <f t="shared" si="0"/>
        <v>38799</v>
      </c>
      <c r="E25" s="19">
        <f t="shared" si="1"/>
        <v>8</v>
      </c>
      <c r="F25" s="19">
        <f t="shared" si="2"/>
        <v>6</v>
      </c>
      <c r="G25" s="19">
        <f t="shared" si="3"/>
        <v>6</v>
      </c>
      <c r="H25" s="22">
        <v>30603231401602</v>
      </c>
      <c r="I25" s="22" t="str">
        <f t="shared" si="4"/>
        <v>انثى</v>
      </c>
      <c r="J25" s="22" t="s">
        <v>329</v>
      </c>
      <c r="K25" s="22">
        <v>1</v>
      </c>
      <c r="L25" s="22" t="s">
        <v>330</v>
      </c>
      <c r="M25" s="22" t="s">
        <v>331</v>
      </c>
      <c r="N25" s="22" t="s">
        <v>332</v>
      </c>
      <c r="O25" s="22" t="s">
        <v>313</v>
      </c>
      <c r="P25" s="20" t="s">
        <v>250</v>
      </c>
      <c r="Q25" s="23"/>
    </row>
    <row r="26" spans="1:17" ht="24.75">
      <c r="A26" s="18">
        <v>23</v>
      </c>
      <c r="B26" s="19">
        <v>454336104</v>
      </c>
      <c r="C26" s="20" t="s">
        <v>211</v>
      </c>
      <c r="D26" s="21">
        <f t="shared" si="0"/>
        <v>38836</v>
      </c>
      <c r="E26" s="19">
        <f t="shared" si="1"/>
        <v>2</v>
      </c>
      <c r="F26" s="19">
        <f t="shared" si="2"/>
        <v>5</v>
      </c>
      <c r="G26" s="19">
        <f t="shared" si="3"/>
        <v>6</v>
      </c>
      <c r="H26" s="22">
        <v>30604291400466</v>
      </c>
      <c r="I26" s="22" t="str">
        <f t="shared" si="4"/>
        <v>انثى</v>
      </c>
      <c r="J26" s="22" t="s">
        <v>329</v>
      </c>
      <c r="K26" s="22">
        <v>1</v>
      </c>
      <c r="L26" s="22" t="s">
        <v>330</v>
      </c>
      <c r="M26" s="22" t="s">
        <v>331</v>
      </c>
      <c r="N26" s="22" t="s">
        <v>332</v>
      </c>
      <c r="O26" s="22" t="s">
        <v>313</v>
      </c>
      <c r="P26" s="20" t="s">
        <v>249</v>
      </c>
      <c r="Q26" s="23"/>
    </row>
    <row r="27" spans="1:17" ht="24.75">
      <c r="A27" s="18">
        <v>24</v>
      </c>
      <c r="B27" s="19">
        <v>453744250</v>
      </c>
      <c r="C27" s="20" t="s">
        <v>212</v>
      </c>
      <c r="D27" s="21">
        <f t="shared" si="0"/>
        <v>38968</v>
      </c>
      <c r="E27" s="19">
        <f t="shared" si="1"/>
        <v>23</v>
      </c>
      <c r="F27" s="19">
        <f t="shared" si="2"/>
        <v>0</v>
      </c>
      <c r="G27" s="19">
        <f t="shared" si="3"/>
        <v>6</v>
      </c>
      <c r="H27" s="22">
        <v>30609081400783</v>
      </c>
      <c r="I27" s="22" t="str">
        <f t="shared" si="4"/>
        <v>انثى</v>
      </c>
      <c r="J27" s="22" t="s">
        <v>329</v>
      </c>
      <c r="K27" s="22">
        <v>1</v>
      </c>
      <c r="L27" s="22" t="s">
        <v>330</v>
      </c>
      <c r="M27" s="22" t="s">
        <v>331</v>
      </c>
      <c r="N27" s="22" t="s">
        <v>332</v>
      </c>
      <c r="O27" s="22" t="s">
        <v>313</v>
      </c>
      <c r="P27" s="20" t="s">
        <v>244</v>
      </c>
      <c r="Q27" s="23"/>
    </row>
    <row r="28" spans="1:17" ht="24.75">
      <c r="A28" s="18">
        <v>25</v>
      </c>
      <c r="B28" s="19">
        <v>454787947</v>
      </c>
      <c r="C28" s="20" t="s">
        <v>215</v>
      </c>
      <c r="D28" s="21">
        <f t="shared" si="0"/>
        <v>38943</v>
      </c>
      <c r="E28" s="19">
        <f t="shared" si="1"/>
        <v>17</v>
      </c>
      <c r="F28" s="19">
        <f t="shared" si="2"/>
        <v>1</v>
      </c>
      <c r="G28" s="19">
        <f t="shared" si="3"/>
        <v>6</v>
      </c>
      <c r="H28" s="22">
        <v>30608141401443</v>
      </c>
      <c r="I28" s="22" t="str">
        <f t="shared" si="4"/>
        <v>انثى</v>
      </c>
      <c r="J28" s="22" t="s">
        <v>329</v>
      </c>
      <c r="K28" s="22">
        <v>1</v>
      </c>
      <c r="L28" s="22" t="s">
        <v>330</v>
      </c>
      <c r="M28" s="22" t="s">
        <v>331</v>
      </c>
      <c r="N28" s="22" t="s">
        <v>332</v>
      </c>
      <c r="O28" s="22" t="s">
        <v>313</v>
      </c>
      <c r="P28" s="20" t="s">
        <v>255</v>
      </c>
      <c r="Q28" s="23"/>
    </row>
    <row r="29" spans="1:17" ht="24.75">
      <c r="A29" s="18">
        <v>26</v>
      </c>
      <c r="B29" s="19">
        <v>453906634</v>
      </c>
      <c r="C29" s="20" t="s">
        <v>216</v>
      </c>
      <c r="D29" s="21">
        <f t="shared" si="0"/>
        <v>38874</v>
      </c>
      <c r="E29" s="19">
        <f t="shared" si="1"/>
        <v>25</v>
      </c>
      <c r="F29" s="19">
        <f t="shared" si="2"/>
        <v>3</v>
      </c>
      <c r="G29" s="19">
        <f t="shared" si="3"/>
        <v>6</v>
      </c>
      <c r="H29" s="22">
        <v>30606061404945</v>
      </c>
      <c r="I29" s="22" t="str">
        <f t="shared" si="4"/>
        <v>انثى</v>
      </c>
      <c r="J29" s="22" t="s">
        <v>329</v>
      </c>
      <c r="K29" s="22">
        <v>1</v>
      </c>
      <c r="L29" s="22" t="s">
        <v>330</v>
      </c>
      <c r="M29" s="22" t="s">
        <v>331</v>
      </c>
      <c r="N29" s="22" t="s">
        <v>332</v>
      </c>
      <c r="O29" s="22" t="s">
        <v>313</v>
      </c>
      <c r="P29" s="20" t="s">
        <v>256</v>
      </c>
      <c r="Q29" s="24"/>
    </row>
    <row r="30" spans="1:17" ht="24.75">
      <c r="A30" s="18">
        <v>27</v>
      </c>
      <c r="B30" s="19">
        <v>453906578</v>
      </c>
      <c r="C30" s="20" t="s">
        <v>177</v>
      </c>
      <c r="D30" s="21">
        <f t="shared" si="0"/>
        <v>38909</v>
      </c>
      <c r="E30" s="19">
        <f t="shared" si="1"/>
        <v>20</v>
      </c>
      <c r="F30" s="19">
        <f t="shared" si="2"/>
        <v>2</v>
      </c>
      <c r="G30" s="19">
        <f t="shared" si="3"/>
        <v>6</v>
      </c>
      <c r="H30" s="22">
        <v>30607111401892</v>
      </c>
      <c r="I30" s="22" t="str">
        <f t="shared" si="4"/>
        <v>ذكر</v>
      </c>
      <c r="J30" s="22" t="s">
        <v>329</v>
      </c>
      <c r="K30" s="22">
        <v>1</v>
      </c>
      <c r="L30" s="22" t="s">
        <v>330</v>
      </c>
      <c r="M30" s="22" t="s">
        <v>331</v>
      </c>
      <c r="N30" s="22" t="s">
        <v>332</v>
      </c>
      <c r="O30" s="22" t="s">
        <v>313</v>
      </c>
      <c r="P30" s="20" t="s">
        <v>221</v>
      </c>
      <c r="Q30" s="23"/>
    </row>
    <row r="31" spans="1:17" ht="24.75">
      <c r="A31" s="18">
        <v>28</v>
      </c>
      <c r="B31" s="19">
        <v>454724368</v>
      </c>
      <c r="C31" s="20" t="s">
        <v>178</v>
      </c>
      <c r="D31" s="21">
        <f t="shared" si="0"/>
        <v>39029</v>
      </c>
      <c r="E31" s="19">
        <f t="shared" si="1"/>
        <v>23</v>
      </c>
      <c r="F31" s="19">
        <f t="shared" si="2"/>
        <v>10</v>
      </c>
      <c r="G31" s="19">
        <f t="shared" si="3"/>
        <v>5</v>
      </c>
      <c r="H31" s="22">
        <v>30611081402837</v>
      </c>
      <c r="I31" s="22" t="str">
        <f t="shared" si="4"/>
        <v>ذكر</v>
      </c>
      <c r="J31" s="22" t="s">
        <v>329</v>
      </c>
      <c r="K31" s="22">
        <v>1</v>
      </c>
      <c r="L31" s="22" t="s">
        <v>330</v>
      </c>
      <c r="M31" s="22" t="s">
        <v>331</v>
      </c>
      <c r="N31" s="22" t="s">
        <v>332</v>
      </c>
      <c r="O31" s="22" t="s">
        <v>313</v>
      </c>
      <c r="P31" s="20" t="s">
        <v>222</v>
      </c>
      <c r="Q31" s="23"/>
    </row>
    <row r="32" spans="1:17" ht="24.75">
      <c r="A32" s="18">
        <v>29</v>
      </c>
      <c r="B32" s="19">
        <v>453864626</v>
      </c>
      <c r="C32" s="20" t="s">
        <v>162</v>
      </c>
      <c r="D32" s="21">
        <f t="shared" si="0"/>
        <v>38889</v>
      </c>
      <c r="E32" s="19">
        <f t="shared" si="1"/>
        <v>10</v>
      </c>
      <c r="F32" s="19">
        <f t="shared" si="2"/>
        <v>3</v>
      </c>
      <c r="G32" s="19">
        <f t="shared" si="3"/>
        <v>6</v>
      </c>
      <c r="H32" s="22">
        <v>30606211401796</v>
      </c>
      <c r="I32" s="22" t="str">
        <f t="shared" si="4"/>
        <v>ذكر</v>
      </c>
      <c r="J32" s="22" t="s">
        <v>329</v>
      </c>
      <c r="K32" s="22">
        <v>1</v>
      </c>
      <c r="L32" s="22" t="s">
        <v>330</v>
      </c>
      <c r="M32" s="22" t="s">
        <v>331</v>
      </c>
      <c r="N32" s="22" t="s">
        <v>332</v>
      </c>
      <c r="O32" s="22" t="s">
        <v>313</v>
      </c>
      <c r="P32" s="20" t="s">
        <v>223</v>
      </c>
      <c r="Q32" s="23"/>
    </row>
    <row r="33" spans="1:17" ht="24.75">
      <c r="A33" s="18">
        <v>30</v>
      </c>
      <c r="B33" s="19">
        <v>454917862</v>
      </c>
      <c r="C33" s="20" t="s">
        <v>272</v>
      </c>
      <c r="D33" s="21">
        <f t="shared" si="0"/>
        <v>39132</v>
      </c>
      <c r="E33" s="19">
        <f t="shared" si="1"/>
        <v>12</v>
      </c>
      <c r="F33" s="19">
        <f t="shared" si="2"/>
        <v>7</v>
      </c>
      <c r="G33" s="19">
        <f t="shared" si="3"/>
        <v>5</v>
      </c>
      <c r="H33" s="22">
        <v>30702191401157</v>
      </c>
      <c r="I33" s="22" t="str">
        <f t="shared" si="4"/>
        <v>ذكر</v>
      </c>
      <c r="J33" s="22" t="s">
        <v>329</v>
      </c>
      <c r="K33" s="22">
        <v>1</v>
      </c>
      <c r="L33" s="22" t="s">
        <v>330</v>
      </c>
      <c r="M33" s="22" t="s">
        <v>331</v>
      </c>
      <c r="N33" s="22" t="s">
        <v>332</v>
      </c>
      <c r="O33" s="22" t="s">
        <v>313</v>
      </c>
      <c r="P33" s="20" t="s">
        <v>273</v>
      </c>
      <c r="Q33" s="23"/>
    </row>
    <row r="34" spans="1:17" ht="24.75">
      <c r="A34" s="18">
        <v>31</v>
      </c>
      <c r="B34" s="19">
        <v>454917863</v>
      </c>
      <c r="C34" s="20" t="s">
        <v>335</v>
      </c>
      <c r="D34" s="21">
        <f t="shared" si="0"/>
        <v>39147</v>
      </c>
      <c r="E34" s="19">
        <f t="shared" si="1"/>
        <v>25</v>
      </c>
      <c r="F34" s="19">
        <f t="shared" si="2"/>
        <v>6</v>
      </c>
      <c r="G34" s="19">
        <f t="shared" si="3"/>
        <v>5</v>
      </c>
      <c r="H34" s="22">
        <v>30703061401771</v>
      </c>
      <c r="I34" s="22" t="str">
        <f t="shared" si="4"/>
        <v>ذكر</v>
      </c>
      <c r="J34" s="22" t="s">
        <v>329</v>
      </c>
      <c r="K34" s="22">
        <v>1</v>
      </c>
      <c r="L34" s="22" t="s">
        <v>330</v>
      </c>
      <c r="M34" s="22" t="s">
        <v>331</v>
      </c>
      <c r="N34" s="22" t="s">
        <v>332</v>
      </c>
      <c r="O34" s="22" t="s">
        <v>313</v>
      </c>
      <c r="P34" s="20"/>
      <c r="Q34" s="23"/>
    </row>
    <row r="35" spans="1:17" ht="24.75">
      <c r="A35" s="18">
        <v>32</v>
      </c>
      <c r="B35" s="19">
        <v>454336150</v>
      </c>
      <c r="C35" s="20" t="s">
        <v>193</v>
      </c>
      <c r="D35" s="21">
        <f t="shared" si="0"/>
        <v>38850</v>
      </c>
      <c r="E35" s="19">
        <f t="shared" si="1"/>
        <v>18</v>
      </c>
      <c r="F35" s="19">
        <f t="shared" si="2"/>
        <v>4</v>
      </c>
      <c r="G35" s="19">
        <f t="shared" si="3"/>
        <v>6</v>
      </c>
      <c r="H35" s="22">
        <v>30605131400652</v>
      </c>
      <c r="I35" s="22" t="str">
        <f t="shared" si="4"/>
        <v>ذكر</v>
      </c>
      <c r="J35" s="22" t="s">
        <v>329</v>
      </c>
      <c r="K35" s="22">
        <v>1</v>
      </c>
      <c r="L35" s="22" t="s">
        <v>330</v>
      </c>
      <c r="M35" s="22" t="s">
        <v>331</v>
      </c>
      <c r="N35" s="22" t="s">
        <v>332</v>
      </c>
      <c r="O35" s="22" t="s">
        <v>313</v>
      </c>
      <c r="P35" s="20" t="s">
        <v>235</v>
      </c>
      <c r="Q35" s="23"/>
    </row>
    <row r="36" spans="1:17" ht="24.75">
      <c r="A36" s="18">
        <v>33</v>
      </c>
      <c r="B36" s="19">
        <v>454788244</v>
      </c>
      <c r="C36" s="20" t="s">
        <v>194</v>
      </c>
      <c r="D36" s="21">
        <f t="shared" si="0"/>
        <v>39042</v>
      </c>
      <c r="E36" s="19">
        <f t="shared" ref="E36:E67" si="5">DATEDIF(D36,$E$2,"md")</f>
        <v>10</v>
      </c>
      <c r="F36" s="19">
        <f t="shared" ref="F36:F55" si="6">DATEDIF(D36,$E$2,"ym")</f>
        <v>10</v>
      </c>
      <c r="G36" s="19">
        <f t="shared" ref="G36:G55" si="7">DATEDIF(D36,$E$2,"y")</f>
        <v>5</v>
      </c>
      <c r="H36" s="22">
        <v>30611211403415</v>
      </c>
      <c r="I36" s="22" t="str">
        <f t="shared" si="4"/>
        <v>ذكر</v>
      </c>
      <c r="J36" s="22" t="s">
        <v>329</v>
      </c>
      <c r="K36" s="22">
        <v>1</v>
      </c>
      <c r="L36" s="22" t="s">
        <v>330</v>
      </c>
      <c r="M36" s="22" t="s">
        <v>331</v>
      </c>
      <c r="N36" s="22" t="s">
        <v>332</v>
      </c>
      <c r="O36" s="22" t="s">
        <v>313</v>
      </c>
      <c r="P36" s="20" t="s">
        <v>236</v>
      </c>
      <c r="Q36" s="23"/>
    </row>
    <row r="37" spans="1:17" ht="24.75">
      <c r="A37" s="18">
        <v>34</v>
      </c>
      <c r="B37" s="19">
        <v>454335973</v>
      </c>
      <c r="C37" s="20" t="s">
        <v>195</v>
      </c>
      <c r="D37" s="21">
        <f t="shared" si="0"/>
        <v>38896</v>
      </c>
      <c r="E37" s="19">
        <f t="shared" si="5"/>
        <v>3</v>
      </c>
      <c r="F37" s="19">
        <f t="shared" si="6"/>
        <v>3</v>
      </c>
      <c r="G37" s="19">
        <f t="shared" si="7"/>
        <v>6</v>
      </c>
      <c r="H37" s="22">
        <v>30606281400177</v>
      </c>
      <c r="I37" s="22" t="str">
        <f t="shared" si="4"/>
        <v>ذكر</v>
      </c>
      <c r="J37" s="22" t="s">
        <v>329</v>
      </c>
      <c r="K37" s="22">
        <v>1</v>
      </c>
      <c r="L37" s="22" t="s">
        <v>330</v>
      </c>
      <c r="M37" s="22" t="s">
        <v>331</v>
      </c>
      <c r="N37" s="22" t="s">
        <v>332</v>
      </c>
      <c r="O37" s="22" t="s">
        <v>313</v>
      </c>
      <c r="P37" s="20" t="s">
        <v>237</v>
      </c>
      <c r="Q37" s="23"/>
    </row>
    <row r="38" spans="1:17" ht="24.75">
      <c r="A38" s="18">
        <v>35</v>
      </c>
      <c r="B38" s="19">
        <v>454727975</v>
      </c>
      <c r="C38" s="20" t="s">
        <v>196</v>
      </c>
      <c r="D38" s="21">
        <f t="shared" si="0"/>
        <v>39100</v>
      </c>
      <c r="E38" s="19">
        <f t="shared" si="5"/>
        <v>13</v>
      </c>
      <c r="F38" s="19">
        <f t="shared" si="6"/>
        <v>8</v>
      </c>
      <c r="G38" s="19">
        <f t="shared" si="7"/>
        <v>5</v>
      </c>
      <c r="H38" s="22">
        <v>30701181400814</v>
      </c>
      <c r="I38" s="22" t="str">
        <f t="shared" si="4"/>
        <v>ذكر</v>
      </c>
      <c r="J38" s="22" t="s">
        <v>329</v>
      </c>
      <c r="K38" s="22">
        <v>1</v>
      </c>
      <c r="L38" s="22" t="s">
        <v>330</v>
      </c>
      <c r="M38" s="22" t="s">
        <v>331</v>
      </c>
      <c r="N38" s="22" t="s">
        <v>332</v>
      </c>
      <c r="O38" s="22" t="s">
        <v>313</v>
      </c>
      <c r="P38" s="20" t="s">
        <v>238</v>
      </c>
      <c r="Q38" s="23"/>
    </row>
    <row r="39" spans="1:17" ht="24.75">
      <c r="A39" s="18">
        <v>36</v>
      </c>
      <c r="B39" s="19">
        <v>454605112</v>
      </c>
      <c r="C39" s="20" t="s">
        <v>197</v>
      </c>
      <c r="D39" s="21">
        <f t="shared" si="0"/>
        <v>38828</v>
      </c>
      <c r="E39" s="19">
        <f t="shared" si="5"/>
        <v>10</v>
      </c>
      <c r="F39" s="19">
        <f t="shared" si="6"/>
        <v>5</v>
      </c>
      <c r="G39" s="19">
        <f t="shared" si="7"/>
        <v>6</v>
      </c>
      <c r="H39" s="22">
        <v>30604211400819</v>
      </c>
      <c r="I39" s="22" t="str">
        <f t="shared" si="4"/>
        <v>ذكر</v>
      </c>
      <c r="J39" s="22" t="s">
        <v>329</v>
      </c>
      <c r="K39" s="22">
        <v>1</v>
      </c>
      <c r="L39" s="22" t="s">
        <v>330</v>
      </c>
      <c r="M39" s="22" t="s">
        <v>331</v>
      </c>
      <c r="N39" s="22" t="s">
        <v>332</v>
      </c>
      <c r="O39" s="22" t="s">
        <v>313</v>
      </c>
      <c r="P39" s="20" t="s">
        <v>239</v>
      </c>
      <c r="Q39" s="23"/>
    </row>
    <row r="40" spans="1:17" ht="24.75">
      <c r="A40" s="18">
        <v>37</v>
      </c>
      <c r="B40" s="19">
        <v>454727971</v>
      </c>
      <c r="C40" s="20" t="s">
        <v>199</v>
      </c>
      <c r="D40" s="21">
        <f t="shared" si="0"/>
        <v>39051</v>
      </c>
      <c r="E40" s="19">
        <f t="shared" si="5"/>
        <v>1</v>
      </c>
      <c r="F40" s="19">
        <f t="shared" si="6"/>
        <v>10</v>
      </c>
      <c r="G40" s="19">
        <f t="shared" si="7"/>
        <v>5</v>
      </c>
      <c r="H40" s="22">
        <v>30611301401918</v>
      </c>
      <c r="I40" s="22" t="str">
        <f t="shared" si="4"/>
        <v>ذكر</v>
      </c>
      <c r="J40" s="22" t="s">
        <v>329</v>
      </c>
      <c r="K40" s="22">
        <v>1</v>
      </c>
      <c r="L40" s="22" t="s">
        <v>330</v>
      </c>
      <c r="M40" s="22" t="s">
        <v>331</v>
      </c>
      <c r="N40" s="22" t="s">
        <v>332</v>
      </c>
      <c r="O40" s="22" t="s">
        <v>313</v>
      </c>
      <c r="P40" s="20" t="s">
        <v>241</v>
      </c>
      <c r="Q40" s="23"/>
    </row>
    <row r="41" spans="1:17" ht="24.75">
      <c r="A41" s="18">
        <v>38</v>
      </c>
      <c r="B41" s="19">
        <v>454724379</v>
      </c>
      <c r="C41" s="20" t="s">
        <v>200</v>
      </c>
      <c r="D41" s="21">
        <f t="shared" si="0"/>
        <v>39083</v>
      </c>
      <c r="E41" s="19">
        <f t="shared" si="5"/>
        <v>0</v>
      </c>
      <c r="F41" s="19">
        <f t="shared" si="6"/>
        <v>9</v>
      </c>
      <c r="G41" s="19">
        <f t="shared" si="7"/>
        <v>5</v>
      </c>
      <c r="H41" s="22">
        <v>30701011413512</v>
      </c>
      <c r="I41" s="22" t="str">
        <f t="shared" si="4"/>
        <v>ذكر</v>
      </c>
      <c r="J41" s="22" t="s">
        <v>329</v>
      </c>
      <c r="K41" s="22">
        <v>1</v>
      </c>
      <c r="L41" s="22" t="s">
        <v>330</v>
      </c>
      <c r="M41" s="22" t="s">
        <v>331</v>
      </c>
      <c r="N41" s="22" t="s">
        <v>332</v>
      </c>
      <c r="O41" s="22" t="s">
        <v>313</v>
      </c>
      <c r="P41" s="20" t="s">
        <v>242</v>
      </c>
      <c r="Q41" s="23"/>
    </row>
    <row r="42" spans="1:17" ht="24.75">
      <c r="A42" s="18">
        <v>39</v>
      </c>
      <c r="B42" s="19">
        <v>454724409</v>
      </c>
      <c r="C42" s="20" t="s">
        <v>201</v>
      </c>
      <c r="D42" s="21">
        <f t="shared" si="0"/>
        <v>39098</v>
      </c>
      <c r="E42" s="19">
        <f t="shared" si="5"/>
        <v>15</v>
      </c>
      <c r="F42" s="19">
        <f t="shared" si="6"/>
        <v>8</v>
      </c>
      <c r="G42" s="19">
        <f t="shared" si="7"/>
        <v>5</v>
      </c>
      <c r="H42" s="22">
        <v>30701161403094</v>
      </c>
      <c r="I42" s="22" t="str">
        <f t="shared" si="4"/>
        <v>ذكر</v>
      </c>
      <c r="J42" s="22" t="s">
        <v>329</v>
      </c>
      <c r="K42" s="22">
        <v>1</v>
      </c>
      <c r="L42" s="22" t="s">
        <v>330</v>
      </c>
      <c r="M42" s="22" t="s">
        <v>331</v>
      </c>
      <c r="N42" s="22" t="s">
        <v>332</v>
      </c>
      <c r="O42" s="22" t="s">
        <v>313</v>
      </c>
      <c r="P42" s="20" t="s">
        <v>243</v>
      </c>
      <c r="Q42" s="23"/>
    </row>
    <row r="43" spans="1:17" ht="24.75">
      <c r="A43" s="18">
        <v>40</v>
      </c>
      <c r="B43" s="19">
        <v>453744182</v>
      </c>
      <c r="C43" s="20" t="s">
        <v>202</v>
      </c>
      <c r="D43" s="21">
        <f t="shared" si="0"/>
        <v>38968</v>
      </c>
      <c r="E43" s="19">
        <f t="shared" si="5"/>
        <v>23</v>
      </c>
      <c r="F43" s="19">
        <f t="shared" si="6"/>
        <v>0</v>
      </c>
      <c r="G43" s="19">
        <f t="shared" si="7"/>
        <v>6</v>
      </c>
      <c r="H43" s="22">
        <v>30609081400953</v>
      </c>
      <c r="I43" s="22" t="str">
        <f t="shared" si="4"/>
        <v>ذكر</v>
      </c>
      <c r="J43" s="22" t="s">
        <v>329</v>
      </c>
      <c r="K43" s="22">
        <v>1</v>
      </c>
      <c r="L43" s="22" t="s">
        <v>330</v>
      </c>
      <c r="M43" s="22" t="s">
        <v>331</v>
      </c>
      <c r="N43" s="22" t="s">
        <v>332</v>
      </c>
      <c r="O43" s="22" t="s">
        <v>313</v>
      </c>
      <c r="P43" s="20" t="s">
        <v>244</v>
      </c>
      <c r="Q43" s="23"/>
    </row>
    <row r="44" spans="1:17" ht="24.75">
      <c r="A44" s="18">
        <v>41</v>
      </c>
      <c r="B44" s="19">
        <v>454788087</v>
      </c>
      <c r="C44" s="20" t="s">
        <v>203</v>
      </c>
      <c r="D44" s="21">
        <f t="shared" si="0"/>
        <v>39077</v>
      </c>
      <c r="E44" s="19">
        <f t="shared" si="5"/>
        <v>5</v>
      </c>
      <c r="F44" s="19">
        <f t="shared" si="6"/>
        <v>9</v>
      </c>
      <c r="G44" s="19">
        <f t="shared" si="7"/>
        <v>5</v>
      </c>
      <c r="H44" s="22">
        <v>30612261401533</v>
      </c>
      <c r="I44" s="22" t="str">
        <f t="shared" si="4"/>
        <v>ذكر</v>
      </c>
      <c r="J44" s="22" t="s">
        <v>329</v>
      </c>
      <c r="K44" s="22">
        <v>1</v>
      </c>
      <c r="L44" s="22" t="s">
        <v>330</v>
      </c>
      <c r="M44" s="22" t="s">
        <v>331</v>
      </c>
      <c r="N44" s="22" t="s">
        <v>332</v>
      </c>
      <c r="O44" s="22" t="s">
        <v>313</v>
      </c>
      <c r="P44" s="20" t="s">
        <v>245</v>
      </c>
      <c r="Q44" s="23"/>
    </row>
    <row r="45" spans="1:17" ht="24.75">
      <c r="A45" s="18">
        <v>42</v>
      </c>
      <c r="B45" s="19">
        <v>454788088</v>
      </c>
      <c r="C45" s="20" t="s">
        <v>336</v>
      </c>
      <c r="D45" s="21">
        <f t="shared" si="0"/>
        <v>39130</v>
      </c>
      <c r="E45" s="19">
        <f t="shared" si="5"/>
        <v>14</v>
      </c>
      <c r="F45" s="19">
        <f t="shared" si="6"/>
        <v>7</v>
      </c>
      <c r="G45" s="19">
        <f t="shared" si="7"/>
        <v>5</v>
      </c>
      <c r="H45" s="22">
        <v>30702171401673</v>
      </c>
      <c r="I45" s="22" t="str">
        <f t="shared" si="4"/>
        <v>ذكر</v>
      </c>
      <c r="J45" s="22" t="s">
        <v>329</v>
      </c>
      <c r="K45" s="22">
        <v>1</v>
      </c>
      <c r="L45" s="22" t="s">
        <v>330</v>
      </c>
      <c r="M45" s="22" t="s">
        <v>331</v>
      </c>
      <c r="N45" s="22" t="s">
        <v>332</v>
      </c>
      <c r="O45" s="22" t="s">
        <v>313</v>
      </c>
      <c r="P45" s="20"/>
      <c r="Q45" s="23"/>
    </row>
    <row r="46" spans="1:17" ht="24.75">
      <c r="A46" s="18">
        <v>43</v>
      </c>
      <c r="B46" s="19">
        <v>454335850</v>
      </c>
      <c r="C46" s="20" t="s">
        <v>204</v>
      </c>
      <c r="D46" s="21">
        <f t="shared" si="0"/>
        <v>38690</v>
      </c>
      <c r="E46" s="19">
        <f t="shared" si="5"/>
        <v>27</v>
      </c>
      <c r="F46" s="19">
        <f t="shared" si="6"/>
        <v>9</v>
      </c>
      <c r="G46" s="19">
        <f t="shared" si="7"/>
        <v>6</v>
      </c>
      <c r="H46" s="22">
        <v>30512041401198</v>
      </c>
      <c r="I46" s="22" t="str">
        <f t="shared" si="4"/>
        <v>ذكر</v>
      </c>
      <c r="J46" s="22" t="s">
        <v>329</v>
      </c>
      <c r="K46" s="22">
        <v>1</v>
      </c>
      <c r="L46" s="22" t="s">
        <v>330</v>
      </c>
      <c r="M46" s="22" t="s">
        <v>331</v>
      </c>
      <c r="N46" s="22" t="s">
        <v>332</v>
      </c>
      <c r="O46" s="22" t="s">
        <v>313</v>
      </c>
      <c r="P46" s="20" t="s">
        <v>246</v>
      </c>
      <c r="Q46" s="23"/>
    </row>
    <row r="47" spans="1:17" ht="24.75">
      <c r="A47" s="18">
        <v>44</v>
      </c>
      <c r="B47" s="19">
        <v>454724375</v>
      </c>
      <c r="C47" s="20" t="s">
        <v>205</v>
      </c>
      <c r="D47" s="21">
        <f t="shared" si="0"/>
        <v>39083</v>
      </c>
      <c r="E47" s="19">
        <f t="shared" si="5"/>
        <v>0</v>
      </c>
      <c r="F47" s="19">
        <f t="shared" si="6"/>
        <v>9</v>
      </c>
      <c r="G47" s="19">
        <f t="shared" si="7"/>
        <v>5</v>
      </c>
      <c r="H47" s="22">
        <v>30701011421191</v>
      </c>
      <c r="I47" s="22" t="str">
        <f t="shared" si="4"/>
        <v>ذكر</v>
      </c>
      <c r="J47" s="22" t="s">
        <v>329</v>
      </c>
      <c r="K47" s="22">
        <v>1</v>
      </c>
      <c r="L47" s="22" t="s">
        <v>330</v>
      </c>
      <c r="M47" s="22" t="s">
        <v>331</v>
      </c>
      <c r="N47" s="22" t="s">
        <v>332</v>
      </c>
      <c r="O47" s="22" t="s">
        <v>313</v>
      </c>
      <c r="P47" s="20" t="s">
        <v>247</v>
      </c>
      <c r="Q47" s="23"/>
    </row>
    <row r="48" spans="1:17" ht="24.75">
      <c r="A48" s="18">
        <v>45</v>
      </c>
      <c r="B48" s="19">
        <v>454724397</v>
      </c>
      <c r="C48" s="20" t="s">
        <v>209</v>
      </c>
      <c r="D48" s="21">
        <f t="shared" si="0"/>
        <v>39083</v>
      </c>
      <c r="E48" s="19">
        <f t="shared" si="5"/>
        <v>0</v>
      </c>
      <c r="F48" s="19">
        <f t="shared" si="6"/>
        <v>9</v>
      </c>
      <c r="G48" s="19">
        <f t="shared" si="7"/>
        <v>5</v>
      </c>
      <c r="H48" s="22">
        <v>30701011421175</v>
      </c>
      <c r="I48" s="22" t="str">
        <f t="shared" si="4"/>
        <v>ذكر</v>
      </c>
      <c r="J48" s="22" t="s">
        <v>329</v>
      </c>
      <c r="K48" s="22">
        <v>1</v>
      </c>
      <c r="L48" s="22" t="s">
        <v>330</v>
      </c>
      <c r="M48" s="22" t="s">
        <v>331</v>
      </c>
      <c r="N48" s="22" t="s">
        <v>332</v>
      </c>
      <c r="O48" s="22" t="s">
        <v>313</v>
      </c>
      <c r="P48" s="20" t="s">
        <v>251</v>
      </c>
      <c r="Q48" s="23"/>
    </row>
    <row r="49" spans="1:17" ht="24.75">
      <c r="A49" s="18">
        <v>46</v>
      </c>
      <c r="B49" s="19">
        <v>454724404</v>
      </c>
      <c r="C49" s="20" t="s">
        <v>210</v>
      </c>
      <c r="D49" s="21">
        <f t="shared" si="0"/>
        <v>38993</v>
      </c>
      <c r="E49" s="19">
        <f t="shared" si="5"/>
        <v>28</v>
      </c>
      <c r="F49" s="19">
        <f t="shared" si="6"/>
        <v>11</v>
      </c>
      <c r="G49" s="19">
        <f t="shared" si="7"/>
        <v>5</v>
      </c>
      <c r="H49" s="22">
        <v>30610031400837</v>
      </c>
      <c r="I49" s="22" t="str">
        <f t="shared" si="4"/>
        <v>ذكر</v>
      </c>
      <c r="J49" s="22" t="s">
        <v>329</v>
      </c>
      <c r="K49" s="22">
        <v>1</v>
      </c>
      <c r="L49" s="22" t="s">
        <v>330</v>
      </c>
      <c r="M49" s="22" t="s">
        <v>331</v>
      </c>
      <c r="N49" s="22" t="s">
        <v>332</v>
      </c>
      <c r="O49" s="22" t="s">
        <v>313</v>
      </c>
      <c r="P49" s="20" t="s">
        <v>252</v>
      </c>
      <c r="Q49" s="23"/>
    </row>
    <row r="50" spans="1:17" ht="24.75">
      <c r="A50" s="18">
        <v>47</v>
      </c>
      <c r="B50" s="19">
        <v>454724393</v>
      </c>
      <c r="C50" s="20" t="s">
        <v>213</v>
      </c>
      <c r="D50" s="21">
        <f t="shared" si="0"/>
        <v>39010</v>
      </c>
      <c r="E50" s="19">
        <f t="shared" si="5"/>
        <v>11</v>
      </c>
      <c r="F50" s="19">
        <f t="shared" si="6"/>
        <v>11</v>
      </c>
      <c r="G50" s="19">
        <f t="shared" si="7"/>
        <v>5</v>
      </c>
      <c r="H50" s="22">
        <v>30610201401973</v>
      </c>
      <c r="I50" s="22" t="str">
        <f t="shared" si="4"/>
        <v>ذكر</v>
      </c>
      <c r="J50" s="22" t="s">
        <v>329</v>
      </c>
      <c r="K50" s="22">
        <v>1</v>
      </c>
      <c r="L50" s="22" t="s">
        <v>330</v>
      </c>
      <c r="M50" s="22" t="s">
        <v>331</v>
      </c>
      <c r="N50" s="22" t="s">
        <v>332</v>
      </c>
      <c r="O50" s="22" t="s">
        <v>313</v>
      </c>
      <c r="P50" s="20" t="s">
        <v>253</v>
      </c>
      <c r="Q50" s="25"/>
    </row>
    <row r="51" spans="1:17" ht="24.75">
      <c r="A51" s="18">
        <v>48</v>
      </c>
      <c r="B51" s="19">
        <v>454788189</v>
      </c>
      <c r="C51" s="20" t="s">
        <v>214</v>
      </c>
      <c r="D51" s="21">
        <f t="shared" si="0"/>
        <v>39106</v>
      </c>
      <c r="E51" s="19">
        <f t="shared" si="5"/>
        <v>7</v>
      </c>
      <c r="F51" s="19">
        <f t="shared" si="6"/>
        <v>8</v>
      </c>
      <c r="G51" s="19">
        <f t="shared" si="7"/>
        <v>5</v>
      </c>
      <c r="H51" s="22">
        <v>30701241403257</v>
      </c>
      <c r="I51" s="22" t="str">
        <f t="shared" si="4"/>
        <v>ذكر</v>
      </c>
      <c r="J51" s="22" t="s">
        <v>329</v>
      </c>
      <c r="K51" s="22">
        <v>1</v>
      </c>
      <c r="L51" s="22" t="s">
        <v>330</v>
      </c>
      <c r="M51" s="22" t="s">
        <v>331</v>
      </c>
      <c r="N51" s="22" t="s">
        <v>332</v>
      </c>
      <c r="O51" s="22" t="s">
        <v>313</v>
      </c>
      <c r="P51" s="20" t="s">
        <v>254</v>
      </c>
      <c r="Q51" s="23"/>
    </row>
    <row r="52" spans="1:17" ht="24.75">
      <c r="A52" s="18">
        <v>49</v>
      </c>
      <c r="B52" s="19">
        <v>453787318</v>
      </c>
      <c r="C52" s="20" t="s">
        <v>217</v>
      </c>
      <c r="D52" s="21">
        <f t="shared" si="0"/>
        <v>38808</v>
      </c>
      <c r="E52" s="19">
        <f t="shared" si="5"/>
        <v>0</v>
      </c>
      <c r="F52" s="19">
        <f t="shared" si="6"/>
        <v>6</v>
      </c>
      <c r="G52" s="19">
        <f t="shared" si="7"/>
        <v>6</v>
      </c>
      <c r="H52" s="22">
        <v>30604011401756</v>
      </c>
      <c r="I52" s="22" t="str">
        <f t="shared" si="4"/>
        <v>ذكر</v>
      </c>
      <c r="J52" s="22" t="s">
        <v>329</v>
      </c>
      <c r="K52" s="22">
        <v>1</v>
      </c>
      <c r="L52" s="22" t="s">
        <v>330</v>
      </c>
      <c r="M52" s="22" t="s">
        <v>331</v>
      </c>
      <c r="N52" s="22" t="s">
        <v>332</v>
      </c>
      <c r="O52" s="22" t="s">
        <v>313</v>
      </c>
      <c r="P52" s="20" t="s">
        <v>257</v>
      </c>
      <c r="Q52" s="24"/>
    </row>
    <row r="53" spans="1:17" ht="24.75">
      <c r="A53" s="18">
        <v>50</v>
      </c>
      <c r="B53" s="19">
        <v>454336007</v>
      </c>
      <c r="C53" s="20" t="s">
        <v>218</v>
      </c>
      <c r="D53" s="21">
        <f t="shared" si="0"/>
        <v>38785</v>
      </c>
      <c r="E53" s="19">
        <f t="shared" si="5"/>
        <v>22</v>
      </c>
      <c r="F53" s="19">
        <f t="shared" si="6"/>
        <v>6</v>
      </c>
      <c r="G53" s="19">
        <f t="shared" si="7"/>
        <v>6</v>
      </c>
      <c r="H53" s="22">
        <v>30603091400376</v>
      </c>
      <c r="I53" s="22" t="str">
        <f t="shared" si="4"/>
        <v>ذكر</v>
      </c>
      <c r="J53" s="22" t="s">
        <v>329</v>
      </c>
      <c r="K53" s="22">
        <v>1</v>
      </c>
      <c r="L53" s="22" t="s">
        <v>330</v>
      </c>
      <c r="M53" s="22" t="s">
        <v>331</v>
      </c>
      <c r="N53" s="22" t="s">
        <v>332</v>
      </c>
      <c r="O53" s="22" t="s">
        <v>313</v>
      </c>
      <c r="P53" s="20" t="s">
        <v>258</v>
      </c>
      <c r="Q53" s="24"/>
    </row>
    <row r="54" spans="1:17" ht="24.75">
      <c r="A54" s="18">
        <v>51</v>
      </c>
      <c r="B54" s="19">
        <v>454335898</v>
      </c>
      <c r="C54" s="20" t="s">
        <v>219</v>
      </c>
      <c r="D54" s="21">
        <f t="shared" si="0"/>
        <v>38976</v>
      </c>
      <c r="E54" s="19">
        <f t="shared" si="5"/>
        <v>15</v>
      </c>
      <c r="F54" s="19">
        <f t="shared" si="6"/>
        <v>0</v>
      </c>
      <c r="G54" s="19">
        <f t="shared" si="7"/>
        <v>6</v>
      </c>
      <c r="H54" s="22">
        <v>30609161402671</v>
      </c>
      <c r="I54" s="22" t="str">
        <f t="shared" si="4"/>
        <v>ذكر</v>
      </c>
      <c r="J54" s="22" t="s">
        <v>329</v>
      </c>
      <c r="K54" s="22">
        <v>1</v>
      </c>
      <c r="L54" s="22" t="s">
        <v>330</v>
      </c>
      <c r="M54" s="22" t="s">
        <v>331</v>
      </c>
      <c r="N54" s="22" t="s">
        <v>332</v>
      </c>
      <c r="O54" s="22" t="s">
        <v>313</v>
      </c>
      <c r="P54" s="20" t="s">
        <v>259</v>
      </c>
      <c r="Q54" s="24"/>
    </row>
    <row r="55" spans="1:17" ht="24.75">
      <c r="A55" s="18">
        <v>52</v>
      </c>
      <c r="B55" s="19">
        <v>453744375</v>
      </c>
      <c r="C55" s="20" t="s">
        <v>220</v>
      </c>
      <c r="D55" s="21">
        <f t="shared" si="0"/>
        <v>38884</v>
      </c>
      <c r="E55" s="19">
        <f t="shared" si="5"/>
        <v>15</v>
      </c>
      <c r="F55" s="19">
        <f t="shared" si="6"/>
        <v>3</v>
      </c>
      <c r="G55" s="19">
        <f t="shared" si="7"/>
        <v>6</v>
      </c>
      <c r="H55" s="22">
        <v>30606161400971</v>
      </c>
      <c r="I55" s="22" t="str">
        <f t="shared" si="4"/>
        <v>ذكر</v>
      </c>
      <c r="J55" s="22" t="s">
        <v>329</v>
      </c>
      <c r="K55" s="22">
        <v>1</v>
      </c>
      <c r="L55" s="22" t="s">
        <v>330</v>
      </c>
      <c r="M55" s="22" t="s">
        <v>331</v>
      </c>
      <c r="N55" s="22" t="s">
        <v>332</v>
      </c>
      <c r="O55" s="22" t="s">
        <v>313</v>
      </c>
      <c r="P55" s="20" t="s">
        <v>260</v>
      </c>
      <c r="Q55" s="26"/>
    </row>
    <row r="56" spans="1:17" ht="24.75">
      <c r="A56" s="18">
        <v>53</v>
      </c>
      <c r="B56" s="55"/>
      <c r="C56" s="55"/>
      <c r="D56" s="55"/>
      <c r="E56" s="55"/>
      <c r="F56" s="55"/>
      <c r="G56" s="55"/>
      <c r="H56" s="55"/>
      <c r="I56" s="55"/>
      <c r="J56" s="55"/>
      <c r="K56" s="22">
        <v>1</v>
      </c>
      <c r="L56" s="22" t="s">
        <v>330</v>
      </c>
      <c r="M56" s="22" t="s">
        <v>331</v>
      </c>
      <c r="N56" s="22" t="s">
        <v>332</v>
      </c>
      <c r="O56" s="22" t="s">
        <v>313</v>
      </c>
      <c r="P56" s="55"/>
      <c r="Q56" s="2"/>
    </row>
    <row r="57" spans="1:17" ht="24.75">
      <c r="A57" s="18">
        <v>54</v>
      </c>
      <c r="B57" s="55"/>
      <c r="C57" s="55"/>
      <c r="D57" s="55"/>
      <c r="E57" s="55"/>
      <c r="F57" s="55"/>
      <c r="G57" s="55"/>
      <c r="H57" s="55"/>
      <c r="I57" s="55"/>
      <c r="J57" s="55"/>
      <c r="K57" s="22">
        <v>1</v>
      </c>
      <c r="L57" s="22" t="s">
        <v>330</v>
      </c>
      <c r="M57" s="22" t="s">
        <v>331</v>
      </c>
      <c r="N57" s="22" t="s">
        <v>332</v>
      </c>
      <c r="O57" s="22" t="s">
        <v>313</v>
      </c>
      <c r="P57" s="55"/>
      <c r="Q57" s="2"/>
    </row>
    <row r="58" spans="1:17" ht="24.75">
      <c r="A58" s="18">
        <v>55</v>
      </c>
      <c r="B58" s="55"/>
      <c r="C58" s="55"/>
      <c r="D58" s="55"/>
      <c r="E58" s="55"/>
      <c r="F58" s="55"/>
      <c r="G58" s="55"/>
      <c r="H58" s="55"/>
      <c r="I58" s="55"/>
      <c r="J58" s="55"/>
      <c r="K58" s="22">
        <v>1</v>
      </c>
      <c r="L58" s="22" t="s">
        <v>330</v>
      </c>
      <c r="M58" s="22" t="s">
        <v>331</v>
      </c>
      <c r="N58" s="22" t="s">
        <v>332</v>
      </c>
      <c r="O58" s="22" t="s">
        <v>313</v>
      </c>
      <c r="P58" s="55"/>
      <c r="Q58" s="2"/>
    </row>
    <row r="59" spans="1:17" ht="24.75">
      <c r="A59" s="18">
        <v>56</v>
      </c>
      <c r="B59" s="55"/>
      <c r="C59" s="55"/>
      <c r="D59" s="55"/>
      <c r="E59" s="55"/>
      <c r="F59" s="55"/>
      <c r="G59" s="55"/>
      <c r="H59" s="55"/>
      <c r="I59" s="55"/>
      <c r="J59" s="55"/>
      <c r="K59" s="22">
        <v>1</v>
      </c>
      <c r="L59" s="22" t="s">
        <v>330</v>
      </c>
      <c r="M59" s="22" t="s">
        <v>331</v>
      </c>
      <c r="N59" s="22" t="s">
        <v>332</v>
      </c>
      <c r="O59" s="22" t="s">
        <v>313</v>
      </c>
      <c r="P59" s="55"/>
      <c r="Q59" s="2"/>
    </row>
    <row r="60" spans="1:17" ht="24.75">
      <c r="A60" s="18">
        <v>57</v>
      </c>
      <c r="B60" s="55"/>
      <c r="C60" s="55"/>
      <c r="D60" s="55"/>
      <c r="E60" s="55"/>
      <c r="F60" s="55"/>
      <c r="G60" s="55"/>
      <c r="H60" s="55"/>
      <c r="I60" s="55"/>
      <c r="J60" s="55"/>
      <c r="K60" s="22">
        <v>1</v>
      </c>
      <c r="L60" s="22" t="s">
        <v>330</v>
      </c>
      <c r="M60" s="22" t="s">
        <v>331</v>
      </c>
      <c r="N60" s="22" t="s">
        <v>332</v>
      </c>
      <c r="O60" s="22" t="s">
        <v>313</v>
      </c>
      <c r="P60" s="55"/>
      <c r="Q60" s="2"/>
    </row>
    <row r="61" spans="1:17" ht="24.75">
      <c r="A61" s="18">
        <v>58</v>
      </c>
      <c r="B61" s="55"/>
      <c r="C61" s="55"/>
      <c r="D61" s="55"/>
      <c r="E61" s="55"/>
      <c r="F61" s="55"/>
      <c r="G61" s="55"/>
      <c r="H61" s="55"/>
      <c r="I61" s="55"/>
      <c r="J61" s="55"/>
      <c r="K61" s="22">
        <v>1</v>
      </c>
      <c r="L61" s="22" t="s">
        <v>330</v>
      </c>
      <c r="M61" s="22" t="s">
        <v>331</v>
      </c>
      <c r="N61" s="22" t="s">
        <v>332</v>
      </c>
      <c r="O61" s="22" t="s">
        <v>313</v>
      </c>
      <c r="P61" s="55"/>
      <c r="Q61" s="2"/>
    </row>
    <row r="62" spans="1:17" ht="24.75">
      <c r="A62" s="18">
        <v>59</v>
      </c>
      <c r="B62" s="55"/>
      <c r="C62" s="55"/>
      <c r="D62" s="55"/>
      <c r="E62" s="55"/>
      <c r="F62" s="55"/>
      <c r="G62" s="55"/>
      <c r="H62" s="55"/>
      <c r="I62" s="55"/>
      <c r="J62" s="55"/>
      <c r="K62" s="22">
        <v>1</v>
      </c>
      <c r="L62" s="22" t="s">
        <v>330</v>
      </c>
      <c r="M62" s="22" t="s">
        <v>331</v>
      </c>
      <c r="N62" s="22" t="s">
        <v>332</v>
      </c>
      <c r="O62" s="22" t="s">
        <v>313</v>
      </c>
      <c r="P62" s="55"/>
      <c r="Q62" s="2"/>
    </row>
    <row r="63" spans="1:17" ht="24.75">
      <c r="A63" s="18">
        <v>60</v>
      </c>
      <c r="B63" s="55"/>
      <c r="C63" s="55"/>
      <c r="D63" s="55"/>
      <c r="E63" s="55"/>
      <c r="F63" s="55"/>
      <c r="G63" s="55"/>
      <c r="H63" s="55"/>
      <c r="I63" s="55"/>
      <c r="J63" s="55"/>
      <c r="K63" s="22">
        <v>1</v>
      </c>
      <c r="L63" s="22" t="s">
        <v>330</v>
      </c>
      <c r="M63" s="22" t="s">
        <v>331</v>
      </c>
      <c r="N63" s="22" t="s">
        <v>332</v>
      </c>
      <c r="O63" s="22" t="s">
        <v>313</v>
      </c>
      <c r="P63" s="55"/>
      <c r="Q63" s="2"/>
    </row>
  </sheetData>
  <mergeCells count="16">
    <mergeCell ref="P1:P3"/>
    <mergeCell ref="Q1:Q3"/>
    <mergeCell ref="E2:G2"/>
    <mergeCell ref="A1:A3"/>
    <mergeCell ref="B1:B3"/>
    <mergeCell ref="C1:C3"/>
    <mergeCell ref="D1:D3"/>
    <mergeCell ref="E1:G1"/>
    <mergeCell ref="H1:H3"/>
    <mergeCell ref="I1:I3"/>
    <mergeCell ref="J1:J3"/>
    <mergeCell ref="L1:L3"/>
    <mergeCell ref="M1:M3"/>
    <mergeCell ref="N1:N3"/>
    <mergeCell ref="O1:O3"/>
    <mergeCell ref="K1:K3"/>
  </mergeCells>
  <phoneticPr fontId="0" type="noConversion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63"/>
  <sheetViews>
    <sheetView rightToLeft="1" zoomScale="85" zoomScaleNormal="85" workbookViewId="0">
      <pane xSplit="3" ySplit="3" topLeftCell="D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baseColWidth="10" defaultColWidth="9.140625" defaultRowHeight="15"/>
  <cols>
    <col min="1" max="1" width="5.140625" customWidth="1"/>
    <col min="2" max="2" width="15.7109375" bestFit="1" customWidth="1"/>
    <col min="3" max="3" width="32.140625" bestFit="1" customWidth="1"/>
    <col min="4" max="4" width="16.7109375" bestFit="1" customWidth="1"/>
    <col min="5" max="7" width="5.5703125" customWidth="1"/>
    <col min="8" max="8" width="23" bestFit="1" customWidth="1"/>
    <col min="9" max="9" width="5.85546875" customWidth="1"/>
    <col min="10" max="10" width="11.85546875" bestFit="1" customWidth="1"/>
    <col min="11" max="11" width="5.7109375" bestFit="1" customWidth="1"/>
    <col min="12" max="12" width="8.28515625" customWidth="1"/>
    <col min="13" max="13" width="10.7109375" customWidth="1"/>
    <col min="14" max="14" width="8.85546875" bestFit="1" customWidth="1"/>
    <col min="15" max="15" width="8.28515625" customWidth="1"/>
    <col min="16" max="16" width="25.28515625" customWidth="1"/>
    <col min="17" max="17" width="21.7109375" style="1" customWidth="1"/>
  </cols>
  <sheetData>
    <row r="1" spans="1:17" ht="18.75" customHeight="1">
      <c r="A1" s="129" t="s">
        <v>39</v>
      </c>
      <c r="B1" s="129" t="s">
        <v>119</v>
      </c>
      <c r="C1" s="129" t="s">
        <v>118</v>
      </c>
      <c r="D1" s="129" t="s">
        <v>75</v>
      </c>
      <c r="E1" s="132" t="s">
        <v>117</v>
      </c>
      <c r="F1" s="132"/>
      <c r="G1" s="132"/>
      <c r="H1" s="129" t="s">
        <v>40</v>
      </c>
      <c r="I1" s="133" t="s">
        <v>267</v>
      </c>
      <c r="J1" s="135" t="s">
        <v>314</v>
      </c>
      <c r="K1" s="135" t="s">
        <v>293</v>
      </c>
      <c r="L1" s="135" t="s">
        <v>315</v>
      </c>
      <c r="M1" s="135" t="s">
        <v>316</v>
      </c>
      <c r="N1" s="135" t="s">
        <v>317</v>
      </c>
      <c r="O1" s="135" t="s">
        <v>318</v>
      </c>
      <c r="P1" s="129" t="s">
        <v>161</v>
      </c>
      <c r="Q1" s="130" t="s">
        <v>280</v>
      </c>
    </row>
    <row r="2" spans="1:17" ht="18.75" customHeight="1">
      <c r="A2" s="129"/>
      <c r="B2" s="129"/>
      <c r="C2" s="129"/>
      <c r="D2" s="129"/>
      <c r="E2" s="131">
        <v>41183</v>
      </c>
      <c r="F2" s="131"/>
      <c r="G2" s="131"/>
      <c r="H2" s="129"/>
      <c r="I2" s="134"/>
      <c r="J2" s="136"/>
      <c r="K2" s="136"/>
      <c r="L2" s="136"/>
      <c r="M2" s="136"/>
      <c r="N2" s="136"/>
      <c r="O2" s="136"/>
      <c r="P2" s="129"/>
      <c r="Q2" s="130"/>
    </row>
    <row r="3" spans="1:17" ht="19.5" customHeight="1">
      <c r="A3" s="129"/>
      <c r="B3" s="129"/>
      <c r="C3" s="129"/>
      <c r="D3" s="129"/>
      <c r="E3" s="3" t="s">
        <v>76</v>
      </c>
      <c r="F3" s="3" t="s">
        <v>77</v>
      </c>
      <c r="G3" s="3" t="s">
        <v>78</v>
      </c>
      <c r="H3" s="129"/>
      <c r="I3" s="134"/>
      <c r="J3" s="137"/>
      <c r="K3" s="137"/>
      <c r="L3" s="137"/>
      <c r="M3" s="137"/>
      <c r="N3" s="137"/>
      <c r="O3" s="137"/>
      <c r="P3" s="129"/>
      <c r="Q3" s="130"/>
    </row>
    <row r="4" spans="1:17" ht="24.75">
      <c r="A4" s="18">
        <v>1</v>
      </c>
      <c r="B4" s="19">
        <v>451144135</v>
      </c>
      <c r="C4" s="20" t="s">
        <v>25</v>
      </c>
      <c r="D4" s="21">
        <f t="shared" ref="D4:D23" si="0">DATE(LEFT(H4,1)+17&amp;MID(H4,2,2),MID(H4,4,2),MID(H4,6,2))</f>
        <v>38547</v>
      </c>
      <c r="E4" s="19">
        <f t="shared" ref="E4:E48" si="1">DATEDIF(D4,$E$2,"md")</f>
        <v>17</v>
      </c>
      <c r="F4" s="19">
        <f t="shared" ref="F4:F48" si="2">DATEDIF(D4,$E$2,"ym")</f>
        <v>2</v>
      </c>
      <c r="G4" s="19">
        <f t="shared" ref="G4:G48" si="3">DATEDIF(D4,$E$2,"y")</f>
        <v>7</v>
      </c>
      <c r="H4" s="22">
        <v>30507141402422</v>
      </c>
      <c r="I4" s="22" t="str">
        <f>IF(ISODD(MID(H4,13,1)),"ذكر","انثى")</f>
        <v>انثى</v>
      </c>
      <c r="J4" s="22" t="s">
        <v>359</v>
      </c>
      <c r="K4" s="22">
        <v>1</v>
      </c>
      <c r="L4" s="22" t="s">
        <v>330</v>
      </c>
      <c r="M4" s="22" t="s">
        <v>331</v>
      </c>
      <c r="N4" s="22" t="s">
        <v>332</v>
      </c>
      <c r="O4" s="22" t="s">
        <v>313</v>
      </c>
      <c r="P4" s="20" t="s">
        <v>82</v>
      </c>
      <c r="Q4" s="23"/>
    </row>
    <row r="5" spans="1:17" ht="24.75">
      <c r="A5" s="18">
        <v>2</v>
      </c>
      <c r="B5" s="19">
        <v>451479677</v>
      </c>
      <c r="C5" s="20" t="s">
        <v>26</v>
      </c>
      <c r="D5" s="21">
        <f t="shared" si="0"/>
        <v>38684</v>
      </c>
      <c r="E5" s="19">
        <f t="shared" si="1"/>
        <v>3</v>
      </c>
      <c r="F5" s="19">
        <f t="shared" si="2"/>
        <v>10</v>
      </c>
      <c r="G5" s="19">
        <f t="shared" si="3"/>
        <v>6</v>
      </c>
      <c r="H5" s="22">
        <v>30511281401105</v>
      </c>
      <c r="I5" s="22" t="str">
        <f t="shared" ref="I5:I48" si="4">IF(ISODD(MID(H5,13,1)),"ذكر","انثى")</f>
        <v>انثى</v>
      </c>
      <c r="J5" s="22" t="s">
        <v>359</v>
      </c>
      <c r="K5" s="22">
        <v>1</v>
      </c>
      <c r="L5" s="22" t="s">
        <v>330</v>
      </c>
      <c r="M5" s="22" t="s">
        <v>331</v>
      </c>
      <c r="N5" s="22" t="s">
        <v>332</v>
      </c>
      <c r="O5" s="22" t="s">
        <v>313</v>
      </c>
      <c r="P5" s="20" t="s">
        <v>110</v>
      </c>
      <c r="Q5" s="23"/>
    </row>
    <row r="6" spans="1:17" ht="24.75">
      <c r="A6" s="18">
        <v>3</v>
      </c>
      <c r="B6" s="19">
        <v>450534916</v>
      </c>
      <c r="C6" s="20" t="s">
        <v>27</v>
      </c>
      <c r="D6" s="21">
        <f t="shared" si="0"/>
        <v>38458</v>
      </c>
      <c r="E6" s="19">
        <f t="shared" si="1"/>
        <v>15</v>
      </c>
      <c r="F6" s="19">
        <f t="shared" si="2"/>
        <v>5</v>
      </c>
      <c r="G6" s="19">
        <f t="shared" si="3"/>
        <v>7</v>
      </c>
      <c r="H6" s="22">
        <v>30504161401504</v>
      </c>
      <c r="I6" s="22" t="str">
        <f t="shared" si="4"/>
        <v>انثى</v>
      </c>
      <c r="J6" s="22" t="s">
        <v>359</v>
      </c>
      <c r="K6" s="22">
        <v>1</v>
      </c>
      <c r="L6" s="22" t="s">
        <v>330</v>
      </c>
      <c r="M6" s="22" t="s">
        <v>331</v>
      </c>
      <c r="N6" s="22" t="s">
        <v>332</v>
      </c>
      <c r="O6" s="22" t="s">
        <v>313</v>
      </c>
      <c r="P6" s="20" t="s">
        <v>83</v>
      </c>
      <c r="Q6" s="23"/>
    </row>
    <row r="7" spans="1:17" ht="24.75">
      <c r="A7" s="18">
        <v>4</v>
      </c>
      <c r="B7" s="19">
        <v>450818872</v>
      </c>
      <c r="C7" s="20" t="s">
        <v>174</v>
      </c>
      <c r="D7" s="21">
        <f t="shared" si="0"/>
        <v>38446</v>
      </c>
      <c r="E7" s="19">
        <f t="shared" si="1"/>
        <v>27</v>
      </c>
      <c r="F7" s="19">
        <f t="shared" si="2"/>
        <v>5</v>
      </c>
      <c r="G7" s="19">
        <f t="shared" si="3"/>
        <v>7</v>
      </c>
      <c r="H7" s="22">
        <v>30504041402027</v>
      </c>
      <c r="I7" s="22" t="str">
        <f t="shared" si="4"/>
        <v>انثى</v>
      </c>
      <c r="J7" s="22" t="s">
        <v>359</v>
      </c>
      <c r="K7" s="22">
        <v>1</v>
      </c>
      <c r="L7" s="22" t="s">
        <v>330</v>
      </c>
      <c r="M7" s="22" t="s">
        <v>331</v>
      </c>
      <c r="N7" s="22" t="s">
        <v>332</v>
      </c>
      <c r="O7" s="22" t="s">
        <v>313</v>
      </c>
      <c r="P7" s="20" t="s">
        <v>84</v>
      </c>
      <c r="Q7" s="23"/>
    </row>
    <row r="8" spans="1:17" ht="24.75">
      <c r="A8" s="18">
        <v>5</v>
      </c>
      <c r="B8" s="19">
        <v>451065330</v>
      </c>
      <c r="C8" s="20" t="s">
        <v>175</v>
      </c>
      <c r="D8" s="21">
        <f t="shared" si="0"/>
        <v>38591</v>
      </c>
      <c r="E8" s="19">
        <f t="shared" si="1"/>
        <v>4</v>
      </c>
      <c r="F8" s="19">
        <f t="shared" si="2"/>
        <v>1</v>
      </c>
      <c r="G8" s="19">
        <f t="shared" si="3"/>
        <v>7</v>
      </c>
      <c r="H8" s="22">
        <v>30508271401483</v>
      </c>
      <c r="I8" s="22" t="str">
        <f t="shared" si="4"/>
        <v>انثى</v>
      </c>
      <c r="J8" s="22" t="s">
        <v>359</v>
      </c>
      <c r="K8" s="22">
        <v>1</v>
      </c>
      <c r="L8" s="22" t="s">
        <v>330</v>
      </c>
      <c r="M8" s="22" t="s">
        <v>331</v>
      </c>
      <c r="N8" s="22" t="s">
        <v>332</v>
      </c>
      <c r="O8" s="22" t="s">
        <v>313</v>
      </c>
      <c r="P8" s="20" t="s">
        <v>111</v>
      </c>
      <c r="Q8" s="23"/>
    </row>
    <row r="9" spans="1:17" ht="24.75">
      <c r="A9" s="18">
        <v>6</v>
      </c>
      <c r="B9" s="19">
        <v>450659823</v>
      </c>
      <c r="C9" s="20" t="s">
        <v>176</v>
      </c>
      <c r="D9" s="21">
        <f t="shared" si="0"/>
        <v>38455</v>
      </c>
      <c r="E9" s="19">
        <f t="shared" si="1"/>
        <v>18</v>
      </c>
      <c r="F9" s="19">
        <f t="shared" si="2"/>
        <v>5</v>
      </c>
      <c r="G9" s="19">
        <f t="shared" si="3"/>
        <v>7</v>
      </c>
      <c r="H9" s="22">
        <v>30504131400503</v>
      </c>
      <c r="I9" s="22" t="str">
        <f t="shared" si="4"/>
        <v>انثى</v>
      </c>
      <c r="J9" s="22" t="s">
        <v>359</v>
      </c>
      <c r="K9" s="22">
        <v>1</v>
      </c>
      <c r="L9" s="22" t="s">
        <v>330</v>
      </c>
      <c r="M9" s="22" t="s">
        <v>331</v>
      </c>
      <c r="N9" s="22" t="s">
        <v>332</v>
      </c>
      <c r="O9" s="22" t="s">
        <v>313</v>
      </c>
      <c r="P9" s="20" t="s">
        <v>276</v>
      </c>
      <c r="Q9" s="23"/>
    </row>
    <row r="10" spans="1:17" ht="24.75">
      <c r="A10" s="18">
        <v>7</v>
      </c>
      <c r="B10" s="19">
        <v>451065254</v>
      </c>
      <c r="C10" s="20" t="s">
        <v>265</v>
      </c>
      <c r="D10" s="21">
        <f t="shared" si="0"/>
        <v>38292</v>
      </c>
      <c r="E10" s="19">
        <f t="shared" si="1"/>
        <v>0</v>
      </c>
      <c r="F10" s="19">
        <f t="shared" si="2"/>
        <v>11</v>
      </c>
      <c r="G10" s="19">
        <f t="shared" si="3"/>
        <v>7</v>
      </c>
      <c r="H10" s="22">
        <v>30411010108521</v>
      </c>
      <c r="I10" s="22" t="str">
        <f t="shared" si="4"/>
        <v>انثى</v>
      </c>
      <c r="J10" s="22" t="s">
        <v>359</v>
      </c>
      <c r="K10" s="22">
        <v>1</v>
      </c>
      <c r="L10" s="22" t="s">
        <v>330</v>
      </c>
      <c r="M10" s="22" t="s">
        <v>331</v>
      </c>
      <c r="N10" s="22" t="s">
        <v>332</v>
      </c>
      <c r="O10" s="22" t="s">
        <v>313</v>
      </c>
      <c r="P10" s="20" t="s">
        <v>274</v>
      </c>
      <c r="Q10" s="23"/>
    </row>
    <row r="11" spans="1:17" ht="24.75">
      <c r="A11" s="18">
        <v>8</v>
      </c>
      <c r="B11" s="19">
        <v>451583401</v>
      </c>
      <c r="C11" s="20" t="s">
        <v>28</v>
      </c>
      <c r="D11" s="21">
        <f t="shared" si="0"/>
        <v>38762</v>
      </c>
      <c r="E11" s="19">
        <f t="shared" si="1"/>
        <v>17</v>
      </c>
      <c r="F11" s="19">
        <f t="shared" si="2"/>
        <v>7</v>
      </c>
      <c r="G11" s="19">
        <f t="shared" si="3"/>
        <v>6</v>
      </c>
      <c r="H11" s="22">
        <v>30602141400546</v>
      </c>
      <c r="I11" s="22" t="str">
        <f t="shared" si="4"/>
        <v>انثى</v>
      </c>
      <c r="J11" s="22" t="s">
        <v>359</v>
      </c>
      <c r="K11" s="22">
        <v>1</v>
      </c>
      <c r="L11" s="22" t="s">
        <v>330</v>
      </c>
      <c r="M11" s="22" t="s">
        <v>331</v>
      </c>
      <c r="N11" s="22" t="s">
        <v>332</v>
      </c>
      <c r="O11" s="22" t="s">
        <v>313</v>
      </c>
      <c r="P11" s="20" t="s">
        <v>112</v>
      </c>
      <c r="Q11" s="23"/>
    </row>
    <row r="12" spans="1:17" ht="24.75">
      <c r="A12" s="18">
        <v>9</v>
      </c>
      <c r="B12" s="19">
        <v>451479665</v>
      </c>
      <c r="C12" s="20" t="s">
        <v>29</v>
      </c>
      <c r="D12" s="21">
        <f t="shared" si="0"/>
        <v>38745</v>
      </c>
      <c r="E12" s="19">
        <f t="shared" si="1"/>
        <v>3</v>
      </c>
      <c r="F12" s="19">
        <f t="shared" si="2"/>
        <v>8</v>
      </c>
      <c r="G12" s="19">
        <f t="shared" si="3"/>
        <v>6</v>
      </c>
      <c r="H12" s="22">
        <v>30601281400841</v>
      </c>
      <c r="I12" s="22" t="str">
        <f t="shared" si="4"/>
        <v>انثى</v>
      </c>
      <c r="J12" s="22" t="s">
        <v>359</v>
      </c>
      <c r="K12" s="22">
        <v>1</v>
      </c>
      <c r="L12" s="22" t="s">
        <v>330</v>
      </c>
      <c r="M12" s="22" t="s">
        <v>331</v>
      </c>
      <c r="N12" s="22" t="s">
        <v>332</v>
      </c>
      <c r="O12" s="22" t="s">
        <v>313</v>
      </c>
      <c r="P12" s="20" t="s">
        <v>85</v>
      </c>
      <c r="Q12" s="23"/>
    </row>
    <row r="13" spans="1:17" ht="24.75">
      <c r="A13" s="18">
        <v>10</v>
      </c>
      <c r="B13" s="19">
        <v>451479617</v>
      </c>
      <c r="C13" s="20" t="s">
        <v>30</v>
      </c>
      <c r="D13" s="21">
        <f t="shared" si="0"/>
        <v>38677</v>
      </c>
      <c r="E13" s="19">
        <f t="shared" si="1"/>
        <v>10</v>
      </c>
      <c r="F13" s="19">
        <f t="shared" si="2"/>
        <v>10</v>
      </c>
      <c r="G13" s="19">
        <f t="shared" si="3"/>
        <v>6</v>
      </c>
      <c r="H13" s="22">
        <v>30511211402848</v>
      </c>
      <c r="I13" s="22" t="str">
        <f t="shared" si="4"/>
        <v>انثى</v>
      </c>
      <c r="J13" s="22" t="s">
        <v>359</v>
      </c>
      <c r="K13" s="22">
        <v>1</v>
      </c>
      <c r="L13" s="22" t="s">
        <v>330</v>
      </c>
      <c r="M13" s="22" t="s">
        <v>331</v>
      </c>
      <c r="N13" s="22" t="s">
        <v>332</v>
      </c>
      <c r="O13" s="22" t="s">
        <v>313</v>
      </c>
      <c r="P13" s="20" t="s">
        <v>115</v>
      </c>
      <c r="Q13" s="23"/>
    </row>
    <row r="14" spans="1:17" ht="24.75">
      <c r="A14" s="18">
        <v>11</v>
      </c>
      <c r="B14" s="19">
        <v>451554975</v>
      </c>
      <c r="C14" s="20" t="s">
        <v>31</v>
      </c>
      <c r="D14" s="21">
        <f t="shared" si="0"/>
        <v>38762</v>
      </c>
      <c r="E14" s="19">
        <f t="shared" si="1"/>
        <v>17</v>
      </c>
      <c r="F14" s="19">
        <f t="shared" si="2"/>
        <v>7</v>
      </c>
      <c r="G14" s="19">
        <f t="shared" si="3"/>
        <v>6</v>
      </c>
      <c r="H14" s="22">
        <v>30602141400562</v>
      </c>
      <c r="I14" s="22" t="str">
        <f t="shared" si="4"/>
        <v>انثى</v>
      </c>
      <c r="J14" s="22" t="s">
        <v>359</v>
      </c>
      <c r="K14" s="22">
        <v>1</v>
      </c>
      <c r="L14" s="22" t="s">
        <v>330</v>
      </c>
      <c r="M14" s="22" t="s">
        <v>331</v>
      </c>
      <c r="N14" s="22" t="s">
        <v>332</v>
      </c>
      <c r="O14" s="22" t="s">
        <v>313</v>
      </c>
      <c r="P14" s="20" t="s">
        <v>86</v>
      </c>
      <c r="Q14" s="23"/>
    </row>
    <row r="15" spans="1:17" ht="24.75">
      <c r="A15" s="18">
        <v>12</v>
      </c>
      <c r="B15" s="19">
        <v>450534697</v>
      </c>
      <c r="C15" s="20" t="s">
        <v>32</v>
      </c>
      <c r="D15" s="21">
        <f t="shared" si="0"/>
        <v>38605</v>
      </c>
      <c r="E15" s="19">
        <f t="shared" si="1"/>
        <v>21</v>
      </c>
      <c r="F15" s="19">
        <f t="shared" si="2"/>
        <v>0</v>
      </c>
      <c r="G15" s="19">
        <f t="shared" si="3"/>
        <v>7</v>
      </c>
      <c r="H15" s="22">
        <v>30509101400721</v>
      </c>
      <c r="I15" s="22" t="str">
        <f t="shared" si="4"/>
        <v>انثى</v>
      </c>
      <c r="J15" s="22" t="s">
        <v>359</v>
      </c>
      <c r="K15" s="22">
        <v>1</v>
      </c>
      <c r="L15" s="22" t="s">
        <v>330</v>
      </c>
      <c r="M15" s="22" t="s">
        <v>331</v>
      </c>
      <c r="N15" s="22" t="s">
        <v>332</v>
      </c>
      <c r="O15" s="22" t="s">
        <v>313</v>
      </c>
      <c r="P15" s="20" t="s">
        <v>113</v>
      </c>
      <c r="Q15" s="23"/>
    </row>
    <row r="16" spans="1:17" ht="24.75">
      <c r="A16" s="18">
        <v>13</v>
      </c>
      <c r="B16" s="19">
        <v>450660115</v>
      </c>
      <c r="C16" s="20" t="s">
        <v>33</v>
      </c>
      <c r="D16" s="21">
        <f t="shared" si="0"/>
        <v>38573</v>
      </c>
      <c r="E16" s="19">
        <f t="shared" si="1"/>
        <v>22</v>
      </c>
      <c r="F16" s="19">
        <f t="shared" si="2"/>
        <v>1</v>
      </c>
      <c r="G16" s="19">
        <f t="shared" si="3"/>
        <v>7</v>
      </c>
      <c r="H16" s="22">
        <v>30508090102069</v>
      </c>
      <c r="I16" s="22" t="str">
        <f t="shared" si="4"/>
        <v>انثى</v>
      </c>
      <c r="J16" s="22" t="s">
        <v>359</v>
      </c>
      <c r="K16" s="22">
        <v>1</v>
      </c>
      <c r="L16" s="22" t="s">
        <v>330</v>
      </c>
      <c r="M16" s="22" t="s">
        <v>331</v>
      </c>
      <c r="N16" s="22" t="s">
        <v>332</v>
      </c>
      <c r="O16" s="22" t="s">
        <v>313</v>
      </c>
      <c r="P16" s="20" t="s">
        <v>87</v>
      </c>
      <c r="Q16" s="23"/>
    </row>
    <row r="17" spans="1:17" ht="24.75">
      <c r="A17" s="18">
        <v>14</v>
      </c>
      <c r="B17" s="19">
        <v>450534952</v>
      </c>
      <c r="C17" s="20" t="s">
        <v>34</v>
      </c>
      <c r="D17" s="21">
        <f t="shared" si="0"/>
        <v>38505</v>
      </c>
      <c r="E17" s="19">
        <f t="shared" si="1"/>
        <v>29</v>
      </c>
      <c r="F17" s="19">
        <f t="shared" si="2"/>
        <v>3</v>
      </c>
      <c r="G17" s="19">
        <f t="shared" si="3"/>
        <v>7</v>
      </c>
      <c r="H17" s="22">
        <v>30506021400241</v>
      </c>
      <c r="I17" s="22" t="str">
        <f t="shared" si="4"/>
        <v>انثى</v>
      </c>
      <c r="J17" s="22" t="s">
        <v>359</v>
      </c>
      <c r="K17" s="22">
        <v>1</v>
      </c>
      <c r="L17" s="22" t="s">
        <v>330</v>
      </c>
      <c r="M17" s="22" t="s">
        <v>331</v>
      </c>
      <c r="N17" s="22" t="s">
        <v>332</v>
      </c>
      <c r="O17" s="22" t="s">
        <v>313</v>
      </c>
      <c r="P17" s="20" t="s">
        <v>92</v>
      </c>
      <c r="Q17" s="23"/>
    </row>
    <row r="18" spans="1:17" ht="24.75">
      <c r="A18" s="18">
        <v>15</v>
      </c>
      <c r="B18" s="19">
        <v>452554094</v>
      </c>
      <c r="C18" s="20" t="s">
        <v>282</v>
      </c>
      <c r="D18" s="21">
        <f t="shared" si="0"/>
        <v>38787</v>
      </c>
      <c r="E18" s="19">
        <f t="shared" si="1"/>
        <v>20</v>
      </c>
      <c r="F18" s="19">
        <f t="shared" si="2"/>
        <v>6</v>
      </c>
      <c r="G18" s="19">
        <f t="shared" si="3"/>
        <v>6</v>
      </c>
      <c r="H18" s="22">
        <v>30603111401064</v>
      </c>
      <c r="I18" s="22" t="str">
        <f t="shared" si="4"/>
        <v>انثى</v>
      </c>
      <c r="J18" s="22" t="s">
        <v>359</v>
      </c>
      <c r="K18" s="22">
        <v>1</v>
      </c>
      <c r="L18" s="22" t="s">
        <v>330</v>
      </c>
      <c r="M18" s="22" t="s">
        <v>331</v>
      </c>
      <c r="N18" s="22" t="s">
        <v>332</v>
      </c>
      <c r="O18" s="22" t="s">
        <v>313</v>
      </c>
      <c r="P18" s="20" t="s">
        <v>283</v>
      </c>
      <c r="Q18" s="23"/>
    </row>
    <row r="19" spans="1:17" ht="24.75">
      <c r="A19" s="18">
        <v>16</v>
      </c>
      <c r="B19" s="19">
        <v>451479648</v>
      </c>
      <c r="C19" s="20" t="s">
        <v>35</v>
      </c>
      <c r="D19" s="21">
        <f t="shared" si="0"/>
        <v>38692</v>
      </c>
      <c r="E19" s="19">
        <f t="shared" si="1"/>
        <v>25</v>
      </c>
      <c r="F19" s="19">
        <f t="shared" si="2"/>
        <v>9</v>
      </c>
      <c r="G19" s="19">
        <f t="shared" si="3"/>
        <v>6</v>
      </c>
      <c r="H19" s="22">
        <v>30512061401186</v>
      </c>
      <c r="I19" s="22" t="str">
        <f t="shared" si="4"/>
        <v>انثى</v>
      </c>
      <c r="J19" s="22" t="s">
        <v>359</v>
      </c>
      <c r="K19" s="22">
        <v>1</v>
      </c>
      <c r="L19" s="22" t="s">
        <v>330</v>
      </c>
      <c r="M19" s="22" t="s">
        <v>331</v>
      </c>
      <c r="N19" s="22" t="s">
        <v>332</v>
      </c>
      <c r="O19" s="22" t="s">
        <v>313</v>
      </c>
      <c r="P19" s="20" t="s">
        <v>101</v>
      </c>
      <c r="Q19" s="23"/>
    </row>
    <row r="20" spans="1:17" ht="24.75">
      <c r="A20" s="18">
        <v>17</v>
      </c>
      <c r="B20" s="19">
        <v>451671481</v>
      </c>
      <c r="C20" s="20" t="s">
        <v>36</v>
      </c>
      <c r="D20" s="21">
        <f t="shared" si="0"/>
        <v>38696</v>
      </c>
      <c r="E20" s="19">
        <f t="shared" si="1"/>
        <v>21</v>
      </c>
      <c r="F20" s="19">
        <f t="shared" si="2"/>
        <v>9</v>
      </c>
      <c r="G20" s="19">
        <f t="shared" si="3"/>
        <v>6</v>
      </c>
      <c r="H20" s="22">
        <v>30512101402288</v>
      </c>
      <c r="I20" s="22" t="str">
        <f t="shared" si="4"/>
        <v>انثى</v>
      </c>
      <c r="J20" s="22" t="s">
        <v>359</v>
      </c>
      <c r="K20" s="22">
        <v>1</v>
      </c>
      <c r="L20" s="22" t="s">
        <v>330</v>
      </c>
      <c r="M20" s="22" t="s">
        <v>331</v>
      </c>
      <c r="N20" s="22" t="s">
        <v>332</v>
      </c>
      <c r="O20" s="22" t="s">
        <v>313</v>
      </c>
      <c r="P20" s="20" t="s">
        <v>279</v>
      </c>
      <c r="Q20" s="23"/>
    </row>
    <row r="21" spans="1:17" ht="24.75">
      <c r="A21" s="18">
        <v>18</v>
      </c>
      <c r="B21" s="19">
        <v>451144143</v>
      </c>
      <c r="C21" s="20" t="s">
        <v>37</v>
      </c>
      <c r="D21" s="21">
        <f t="shared" si="0"/>
        <v>38476</v>
      </c>
      <c r="E21" s="19">
        <f t="shared" si="1"/>
        <v>27</v>
      </c>
      <c r="F21" s="19">
        <f t="shared" si="2"/>
        <v>4</v>
      </c>
      <c r="G21" s="19">
        <f t="shared" si="3"/>
        <v>7</v>
      </c>
      <c r="H21" s="22">
        <v>30505041401086</v>
      </c>
      <c r="I21" s="22" t="str">
        <f t="shared" si="4"/>
        <v>انثى</v>
      </c>
      <c r="J21" s="22" t="s">
        <v>359</v>
      </c>
      <c r="K21" s="22">
        <v>1</v>
      </c>
      <c r="L21" s="22" t="s">
        <v>330</v>
      </c>
      <c r="M21" s="22" t="s">
        <v>331</v>
      </c>
      <c r="N21" s="22" t="s">
        <v>332</v>
      </c>
      <c r="O21" s="22" t="s">
        <v>313</v>
      </c>
      <c r="P21" s="20" t="s">
        <v>102</v>
      </c>
      <c r="Q21" s="23"/>
    </row>
    <row r="22" spans="1:17" ht="24.75">
      <c r="A22" s="18">
        <v>19</v>
      </c>
      <c r="B22" s="19">
        <v>450819187</v>
      </c>
      <c r="C22" s="20" t="s">
        <v>38</v>
      </c>
      <c r="D22" s="21">
        <f t="shared" si="0"/>
        <v>38525</v>
      </c>
      <c r="E22" s="19">
        <f t="shared" si="1"/>
        <v>9</v>
      </c>
      <c r="F22" s="19">
        <f t="shared" si="2"/>
        <v>3</v>
      </c>
      <c r="G22" s="19">
        <f t="shared" si="3"/>
        <v>7</v>
      </c>
      <c r="H22" s="22">
        <v>30506221402729</v>
      </c>
      <c r="I22" s="22" t="str">
        <f t="shared" si="4"/>
        <v>انثى</v>
      </c>
      <c r="J22" s="22" t="s">
        <v>359</v>
      </c>
      <c r="K22" s="22">
        <v>1</v>
      </c>
      <c r="L22" s="22" t="s">
        <v>330</v>
      </c>
      <c r="M22" s="22" t="s">
        <v>331</v>
      </c>
      <c r="N22" s="22" t="s">
        <v>332</v>
      </c>
      <c r="O22" s="22" t="s">
        <v>313</v>
      </c>
      <c r="P22" s="20" t="s">
        <v>116</v>
      </c>
      <c r="Q22" s="23"/>
    </row>
    <row r="23" spans="1:17" ht="24.75">
      <c r="A23" s="18">
        <v>20</v>
      </c>
      <c r="B23" s="19">
        <v>451614722</v>
      </c>
      <c r="C23" s="20" t="s">
        <v>0</v>
      </c>
      <c r="D23" s="21">
        <f t="shared" si="0"/>
        <v>38772</v>
      </c>
      <c r="E23" s="19">
        <f t="shared" si="1"/>
        <v>7</v>
      </c>
      <c r="F23" s="19">
        <f t="shared" si="2"/>
        <v>7</v>
      </c>
      <c r="G23" s="19">
        <f t="shared" si="3"/>
        <v>6</v>
      </c>
      <c r="H23" s="22">
        <v>30602241400675</v>
      </c>
      <c r="I23" s="22" t="str">
        <f t="shared" si="4"/>
        <v>ذكر</v>
      </c>
      <c r="J23" s="22" t="s">
        <v>359</v>
      </c>
      <c r="K23" s="22">
        <v>1</v>
      </c>
      <c r="L23" s="22" t="s">
        <v>330</v>
      </c>
      <c r="M23" s="22" t="s">
        <v>331</v>
      </c>
      <c r="N23" s="22" t="s">
        <v>332</v>
      </c>
      <c r="O23" s="22" t="s">
        <v>313</v>
      </c>
      <c r="P23" s="20" t="s">
        <v>79</v>
      </c>
      <c r="Q23" s="23"/>
    </row>
    <row r="24" spans="1:17" ht="24.75">
      <c r="A24" s="18">
        <v>21</v>
      </c>
      <c r="B24" s="19">
        <v>450534807</v>
      </c>
      <c r="C24" s="20" t="s">
        <v>1</v>
      </c>
      <c r="D24" s="21">
        <f t="shared" ref="D24:D48" si="5">DATE(LEFT(H24,1)+17&amp;MID(H24,2,2),MID(H24,4,2),MID(H24,6,2))</f>
        <v>38582</v>
      </c>
      <c r="E24" s="19">
        <f t="shared" si="1"/>
        <v>13</v>
      </c>
      <c r="F24" s="19">
        <f t="shared" si="2"/>
        <v>1</v>
      </c>
      <c r="G24" s="19">
        <f t="shared" si="3"/>
        <v>7</v>
      </c>
      <c r="H24" s="22">
        <v>30508181402952</v>
      </c>
      <c r="I24" s="22" t="str">
        <f t="shared" si="4"/>
        <v>ذكر</v>
      </c>
      <c r="J24" s="22" t="s">
        <v>359</v>
      </c>
      <c r="K24" s="22">
        <v>1</v>
      </c>
      <c r="L24" s="22" t="s">
        <v>330</v>
      </c>
      <c r="M24" s="22" t="s">
        <v>331</v>
      </c>
      <c r="N24" s="22" t="s">
        <v>332</v>
      </c>
      <c r="O24" s="22" t="s">
        <v>313</v>
      </c>
      <c r="P24" s="20" t="s">
        <v>80</v>
      </c>
      <c r="Q24" s="23"/>
    </row>
    <row r="25" spans="1:17" ht="24.75">
      <c r="A25" s="18">
        <v>22</v>
      </c>
      <c r="B25" s="19">
        <v>450660207</v>
      </c>
      <c r="C25" s="20" t="s">
        <v>2</v>
      </c>
      <c r="D25" s="21">
        <f t="shared" si="5"/>
        <v>38350</v>
      </c>
      <c r="E25" s="19">
        <f t="shared" si="1"/>
        <v>2</v>
      </c>
      <c r="F25" s="19">
        <f t="shared" si="2"/>
        <v>9</v>
      </c>
      <c r="G25" s="19">
        <f t="shared" si="3"/>
        <v>7</v>
      </c>
      <c r="H25" s="22">
        <v>30412291401474</v>
      </c>
      <c r="I25" s="22" t="str">
        <f t="shared" si="4"/>
        <v>ذكر</v>
      </c>
      <c r="J25" s="22" t="s">
        <v>359</v>
      </c>
      <c r="K25" s="22">
        <v>1</v>
      </c>
      <c r="L25" s="22" t="s">
        <v>330</v>
      </c>
      <c r="M25" s="22" t="s">
        <v>331</v>
      </c>
      <c r="N25" s="22" t="s">
        <v>332</v>
      </c>
      <c r="O25" s="22" t="s">
        <v>313</v>
      </c>
      <c r="P25" s="20" t="s">
        <v>81</v>
      </c>
      <c r="Q25" s="23"/>
    </row>
    <row r="26" spans="1:17" ht="24.75">
      <c r="A26" s="18">
        <v>23</v>
      </c>
      <c r="B26" s="19">
        <v>450534886</v>
      </c>
      <c r="C26" s="20" t="s">
        <v>3</v>
      </c>
      <c r="D26" s="21">
        <f t="shared" si="5"/>
        <v>38475</v>
      </c>
      <c r="E26" s="19">
        <f t="shared" si="1"/>
        <v>28</v>
      </c>
      <c r="F26" s="19">
        <f t="shared" si="2"/>
        <v>4</v>
      </c>
      <c r="G26" s="19">
        <f t="shared" si="3"/>
        <v>7</v>
      </c>
      <c r="H26" s="22">
        <v>30505031401215</v>
      </c>
      <c r="I26" s="22" t="str">
        <f t="shared" si="4"/>
        <v>ذكر</v>
      </c>
      <c r="J26" s="22" t="s">
        <v>359</v>
      </c>
      <c r="K26" s="22">
        <v>1</v>
      </c>
      <c r="L26" s="22" t="s">
        <v>330</v>
      </c>
      <c r="M26" s="22" t="s">
        <v>331</v>
      </c>
      <c r="N26" s="22" t="s">
        <v>332</v>
      </c>
      <c r="O26" s="22" t="s">
        <v>313</v>
      </c>
      <c r="P26" s="20" t="s">
        <v>114</v>
      </c>
      <c r="Q26" s="23"/>
    </row>
    <row r="27" spans="1:17" ht="24.75">
      <c r="A27" s="18">
        <v>24</v>
      </c>
      <c r="B27" s="19">
        <v>450535004</v>
      </c>
      <c r="C27" s="20" t="s">
        <v>4</v>
      </c>
      <c r="D27" s="21">
        <f t="shared" si="5"/>
        <v>38413</v>
      </c>
      <c r="E27" s="19">
        <f t="shared" si="1"/>
        <v>29</v>
      </c>
      <c r="F27" s="19">
        <f t="shared" si="2"/>
        <v>6</v>
      </c>
      <c r="G27" s="19">
        <f t="shared" si="3"/>
        <v>7</v>
      </c>
      <c r="H27" s="22">
        <v>30503021400757</v>
      </c>
      <c r="I27" s="22" t="str">
        <f t="shared" si="4"/>
        <v>ذكر</v>
      </c>
      <c r="J27" s="22" t="s">
        <v>359</v>
      </c>
      <c r="K27" s="22">
        <v>1</v>
      </c>
      <c r="L27" s="22" t="s">
        <v>330</v>
      </c>
      <c r="M27" s="22" t="s">
        <v>331</v>
      </c>
      <c r="N27" s="22" t="s">
        <v>332</v>
      </c>
      <c r="O27" s="22" t="s">
        <v>313</v>
      </c>
      <c r="P27" s="20" t="s">
        <v>103</v>
      </c>
      <c r="Q27" s="23"/>
    </row>
    <row r="28" spans="1:17" ht="24.75">
      <c r="A28" s="18">
        <v>25</v>
      </c>
      <c r="B28" s="19">
        <v>451479658</v>
      </c>
      <c r="C28" s="20" t="s">
        <v>5</v>
      </c>
      <c r="D28" s="21">
        <f t="shared" si="5"/>
        <v>38667</v>
      </c>
      <c r="E28" s="19">
        <f t="shared" si="1"/>
        <v>20</v>
      </c>
      <c r="F28" s="19">
        <f t="shared" si="2"/>
        <v>10</v>
      </c>
      <c r="G28" s="19">
        <f t="shared" si="3"/>
        <v>6</v>
      </c>
      <c r="H28" s="22">
        <v>30511111401852</v>
      </c>
      <c r="I28" s="22" t="str">
        <f t="shared" si="4"/>
        <v>ذكر</v>
      </c>
      <c r="J28" s="22" t="s">
        <v>359</v>
      </c>
      <c r="K28" s="22">
        <v>1</v>
      </c>
      <c r="L28" s="22" t="s">
        <v>330</v>
      </c>
      <c r="M28" s="22" t="s">
        <v>331</v>
      </c>
      <c r="N28" s="22" t="s">
        <v>332</v>
      </c>
      <c r="O28" s="22" t="s">
        <v>313</v>
      </c>
      <c r="P28" s="20" t="s">
        <v>88</v>
      </c>
      <c r="Q28" s="23"/>
    </row>
    <row r="29" spans="1:17" ht="24.75">
      <c r="A29" s="18">
        <v>26</v>
      </c>
      <c r="B29" s="19">
        <v>451065222</v>
      </c>
      <c r="C29" s="20" t="s">
        <v>6</v>
      </c>
      <c r="D29" s="21">
        <f t="shared" si="5"/>
        <v>38491</v>
      </c>
      <c r="E29" s="19">
        <f t="shared" si="1"/>
        <v>12</v>
      </c>
      <c r="F29" s="19">
        <f t="shared" si="2"/>
        <v>4</v>
      </c>
      <c r="G29" s="19">
        <f t="shared" si="3"/>
        <v>7</v>
      </c>
      <c r="H29" s="22">
        <v>30505191400975</v>
      </c>
      <c r="I29" s="22" t="str">
        <f t="shared" si="4"/>
        <v>ذكر</v>
      </c>
      <c r="J29" s="22" t="s">
        <v>359</v>
      </c>
      <c r="K29" s="22">
        <v>1</v>
      </c>
      <c r="L29" s="22" t="s">
        <v>330</v>
      </c>
      <c r="M29" s="22" t="s">
        <v>331</v>
      </c>
      <c r="N29" s="22" t="s">
        <v>332</v>
      </c>
      <c r="O29" s="22" t="s">
        <v>313</v>
      </c>
      <c r="P29" s="20" t="s">
        <v>89</v>
      </c>
      <c r="Q29" s="24"/>
    </row>
    <row r="30" spans="1:17" ht="24.75">
      <c r="A30" s="18">
        <v>27</v>
      </c>
      <c r="B30" s="19">
        <v>450534745</v>
      </c>
      <c r="C30" s="20" t="s">
        <v>7</v>
      </c>
      <c r="D30" s="21">
        <f t="shared" si="5"/>
        <v>38582</v>
      </c>
      <c r="E30" s="19">
        <f t="shared" si="1"/>
        <v>13</v>
      </c>
      <c r="F30" s="19">
        <f t="shared" si="2"/>
        <v>1</v>
      </c>
      <c r="G30" s="19">
        <f t="shared" si="3"/>
        <v>7</v>
      </c>
      <c r="H30" s="22">
        <v>30508181402979</v>
      </c>
      <c r="I30" s="22" t="str">
        <f t="shared" si="4"/>
        <v>ذكر</v>
      </c>
      <c r="J30" s="22" t="s">
        <v>359</v>
      </c>
      <c r="K30" s="22">
        <v>1</v>
      </c>
      <c r="L30" s="22" t="s">
        <v>330</v>
      </c>
      <c r="M30" s="22" t="s">
        <v>331</v>
      </c>
      <c r="N30" s="22" t="s">
        <v>332</v>
      </c>
      <c r="O30" s="22" t="s">
        <v>313</v>
      </c>
      <c r="P30" s="20" t="s">
        <v>80</v>
      </c>
      <c r="Q30" s="23"/>
    </row>
    <row r="31" spans="1:17" ht="24.75">
      <c r="A31" s="18">
        <v>28</v>
      </c>
      <c r="B31" s="19">
        <v>451567967</v>
      </c>
      <c r="C31" s="20" t="s">
        <v>8</v>
      </c>
      <c r="D31" s="21">
        <f t="shared" si="5"/>
        <v>38720</v>
      </c>
      <c r="E31" s="19">
        <f t="shared" si="1"/>
        <v>28</v>
      </c>
      <c r="F31" s="19">
        <f t="shared" si="2"/>
        <v>8</v>
      </c>
      <c r="G31" s="19">
        <f t="shared" si="3"/>
        <v>6</v>
      </c>
      <c r="H31" s="22">
        <v>30601031400935</v>
      </c>
      <c r="I31" s="22" t="str">
        <f t="shared" si="4"/>
        <v>ذكر</v>
      </c>
      <c r="J31" s="22" t="s">
        <v>359</v>
      </c>
      <c r="K31" s="22">
        <v>1</v>
      </c>
      <c r="L31" s="22" t="s">
        <v>330</v>
      </c>
      <c r="M31" s="22" t="s">
        <v>331</v>
      </c>
      <c r="N31" s="22" t="s">
        <v>332</v>
      </c>
      <c r="O31" s="22" t="s">
        <v>313</v>
      </c>
      <c r="P31" s="20" t="s">
        <v>104</v>
      </c>
      <c r="Q31" s="23"/>
    </row>
    <row r="32" spans="1:17" ht="24.75">
      <c r="A32" s="18">
        <v>29</v>
      </c>
      <c r="B32" s="19">
        <v>451583390</v>
      </c>
      <c r="C32" s="20" t="s">
        <v>9</v>
      </c>
      <c r="D32" s="21">
        <f t="shared" si="5"/>
        <v>38730</v>
      </c>
      <c r="E32" s="19">
        <f t="shared" si="1"/>
        <v>18</v>
      </c>
      <c r="F32" s="19">
        <f t="shared" si="2"/>
        <v>8</v>
      </c>
      <c r="G32" s="19">
        <f t="shared" si="3"/>
        <v>6</v>
      </c>
      <c r="H32" s="22">
        <v>30601131400576</v>
      </c>
      <c r="I32" s="22" t="str">
        <f t="shared" si="4"/>
        <v>ذكر</v>
      </c>
      <c r="J32" s="22" t="s">
        <v>359</v>
      </c>
      <c r="K32" s="22">
        <v>1</v>
      </c>
      <c r="L32" s="22" t="s">
        <v>330</v>
      </c>
      <c r="M32" s="22" t="s">
        <v>331</v>
      </c>
      <c r="N32" s="22" t="s">
        <v>332</v>
      </c>
      <c r="O32" s="22" t="s">
        <v>313</v>
      </c>
      <c r="P32" s="20" t="s">
        <v>90</v>
      </c>
      <c r="Q32" s="23"/>
    </row>
    <row r="33" spans="1:17" ht="24.75">
      <c r="A33" s="18">
        <v>30</v>
      </c>
      <c r="B33" s="19">
        <v>451144117</v>
      </c>
      <c r="C33" s="20" t="s">
        <v>10</v>
      </c>
      <c r="D33" s="21">
        <f t="shared" si="5"/>
        <v>38353</v>
      </c>
      <c r="E33" s="19">
        <f t="shared" si="1"/>
        <v>0</v>
      </c>
      <c r="F33" s="19">
        <f t="shared" si="2"/>
        <v>9</v>
      </c>
      <c r="G33" s="19">
        <f t="shared" si="3"/>
        <v>7</v>
      </c>
      <c r="H33" s="22">
        <v>30501011420757</v>
      </c>
      <c r="I33" s="22" t="str">
        <f t="shared" si="4"/>
        <v>ذكر</v>
      </c>
      <c r="J33" s="22" t="s">
        <v>359</v>
      </c>
      <c r="K33" s="22">
        <v>1</v>
      </c>
      <c r="L33" s="22" t="s">
        <v>330</v>
      </c>
      <c r="M33" s="22" t="s">
        <v>331</v>
      </c>
      <c r="N33" s="22" t="s">
        <v>332</v>
      </c>
      <c r="O33" s="22" t="s">
        <v>313</v>
      </c>
      <c r="P33" s="20" t="s">
        <v>91</v>
      </c>
      <c r="Q33" s="23"/>
    </row>
    <row r="34" spans="1:17" ht="24.75">
      <c r="A34" s="18">
        <v>31</v>
      </c>
      <c r="B34" s="19">
        <v>451065283</v>
      </c>
      <c r="C34" s="20" t="s">
        <v>11</v>
      </c>
      <c r="D34" s="21">
        <f t="shared" si="5"/>
        <v>38626</v>
      </c>
      <c r="E34" s="19">
        <f t="shared" si="1"/>
        <v>0</v>
      </c>
      <c r="F34" s="19">
        <f t="shared" si="2"/>
        <v>0</v>
      </c>
      <c r="G34" s="19">
        <f t="shared" si="3"/>
        <v>7</v>
      </c>
      <c r="H34" s="22">
        <v>30510011420071</v>
      </c>
      <c r="I34" s="22" t="str">
        <f t="shared" si="4"/>
        <v>ذكر</v>
      </c>
      <c r="J34" s="22" t="s">
        <v>359</v>
      </c>
      <c r="K34" s="22">
        <v>1</v>
      </c>
      <c r="L34" s="22" t="s">
        <v>330</v>
      </c>
      <c r="M34" s="22" t="s">
        <v>331</v>
      </c>
      <c r="N34" s="22" t="s">
        <v>332</v>
      </c>
      <c r="O34" s="22" t="s">
        <v>313</v>
      </c>
      <c r="P34" s="20" t="s">
        <v>93</v>
      </c>
      <c r="Q34" s="23"/>
    </row>
    <row r="35" spans="1:17" ht="24.75">
      <c r="A35" s="18">
        <v>32</v>
      </c>
      <c r="B35" s="19">
        <v>450819082</v>
      </c>
      <c r="C35" s="20" t="s">
        <v>12</v>
      </c>
      <c r="D35" s="21">
        <f t="shared" si="5"/>
        <v>38542</v>
      </c>
      <c r="E35" s="19">
        <f t="shared" si="1"/>
        <v>22</v>
      </c>
      <c r="F35" s="19">
        <f t="shared" si="2"/>
        <v>2</v>
      </c>
      <c r="G35" s="19">
        <f t="shared" si="3"/>
        <v>7</v>
      </c>
      <c r="H35" s="22">
        <v>30507091401136</v>
      </c>
      <c r="I35" s="22" t="str">
        <f t="shared" si="4"/>
        <v>ذكر</v>
      </c>
      <c r="J35" s="22" t="s">
        <v>359</v>
      </c>
      <c r="K35" s="22">
        <v>1</v>
      </c>
      <c r="L35" s="22" t="s">
        <v>330</v>
      </c>
      <c r="M35" s="22" t="s">
        <v>331</v>
      </c>
      <c r="N35" s="22" t="s">
        <v>332</v>
      </c>
      <c r="O35" s="22" t="s">
        <v>313</v>
      </c>
      <c r="P35" s="20" t="s">
        <v>105</v>
      </c>
      <c r="Q35" s="23" t="s">
        <v>261</v>
      </c>
    </row>
    <row r="36" spans="1:17" ht="24.75">
      <c r="A36" s="18">
        <v>33</v>
      </c>
      <c r="B36" s="19">
        <v>451144084</v>
      </c>
      <c r="C36" s="20" t="s">
        <v>13</v>
      </c>
      <c r="D36" s="21">
        <f t="shared" si="5"/>
        <v>38454</v>
      </c>
      <c r="E36" s="19">
        <f t="shared" si="1"/>
        <v>19</v>
      </c>
      <c r="F36" s="19">
        <f t="shared" si="2"/>
        <v>5</v>
      </c>
      <c r="G36" s="19">
        <f t="shared" si="3"/>
        <v>7</v>
      </c>
      <c r="H36" s="22">
        <v>30504121400815</v>
      </c>
      <c r="I36" s="22" t="str">
        <f t="shared" si="4"/>
        <v>ذكر</v>
      </c>
      <c r="J36" s="22" t="s">
        <v>359</v>
      </c>
      <c r="K36" s="22">
        <v>1</v>
      </c>
      <c r="L36" s="22" t="s">
        <v>330</v>
      </c>
      <c r="M36" s="22" t="s">
        <v>331</v>
      </c>
      <c r="N36" s="22" t="s">
        <v>332</v>
      </c>
      <c r="O36" s="22" t="s">
        <v>313</v>
      </c>
      <c r="P36" s="20" t="s">
        <v>277</v>
      </c>
      <c r="Q36" s="23"/>
    </row>
    <row r="37" spans="1:17" ht="24.75">
      <c r="A37" s="18">
        <v>34</v>
      </c>
      <c r="B37" s="19">
        <v>451479631</v>
      </c>
      <c r="C37" s="20" t="s">
        <v>14</v>
      </c>
      <c r="D37" s="21">
        <f t="shared" si="5"/>
        <v>38652</v>
      </c>
      <c r="E37" s="19">
        <f t="shared" si="1"/>
        <v>4</v>
      </c>
      <c r="F37" s="19">
        <f t="shared" si="2"/>
        <v>11</v>
      </c>
      <c r="G37" s="19">
        <f t="shared" si="3"/>
        <v>6</v>
      </c>
      <c r="H37" s="22">
        <v>30510271401852</v>
      </c>
      <c r="I37" s="22" t="str">
        <f t="shared" si="4"/>
        <v>ذكر</v>
      </c>
      <c r="J37" s="22" t="s">
        <v>359</v>
      </c>
      <c r="K37" s="22">
        <v>1</v>
      </c>
      <c r="L37" s="22" t="s">
        <v>330</v>
      </c>
      <c r="M37" s="22" t="s">
        <v>331</v>
      </c>
      <c r="N37" s="22" t="s">
        <v>332</v>
      </c>
      <c r="O37" s="22" t="s">
        <v>313</v>
      </c>
      <c r="P37" s="20" t="s">
        <v>94</v>
      </c>
      <c r="Q37" s="23"/>
    </row>
    <row r="38" spans="1:17" ht="24.75">
      <c r="A38" s="18">
        <v>35</v>
      </c>
      <c r="B38" s="19">
        <v>451479691</v>
      </c>
      <c r="C38" s="20" t="s">
        <v>15</v>
      </c>
      <c r="D38" s="21">
        <f t="shared" si="5"/>
        <v>38641</v>
      </c>
      <c r="E38" s="19">
        <f t="shared" si="1"/>
        <v>15</v>
      </c>
      <c r="F38" s="19">
        <f t="shared" si="2"/>
        <v>11</v>
      </c>
      <c r="G38" s="19">
        <f t="shared" si="3"/>
        <v>6</v>
      </c>
      <c r="H38" s="22">
        <v>30510161401814</v>
      </c>
      <c r="I38" s="22" t="str">
        <f t="shared" si="4"/>
        <v>ذكر</v>
      </c>
      <c r="J38" s="22" t="s">
        <v>359</v>
      </c>
      <c r="K38" s="22">
        <v>1</v>
      </c>
      <c r="L38" s="22" t="s">
        <v>330</v>
      </c>
      <c r="M38" s="22" t="s">
        <v>331</v>
      </c>
      <c r="N38" s="22" t="s">
        <v>332</v>
      </c>
      <c r="O38" s="22" t="s">
        <v>313</v>
      </c>
      <c r="P38" s="20" t="s">
        <v>95</v>
      </c>
      <c r="Q38" s="23"/>
    </row>
    <row r="39" spans="1:17" ht="24.75">
      <c r="A39" s="18">
        <v>36</v>
      </c>
      <c r="B39" s="19">
        <v>451479703</v>
      </c>
      <c r="C39" s="20" t="s">
        <v>16</v>
      </c>
      <c r="D39" s="21">
        <f t="shared" si="5"/>
        <v>38681</v>
      </c>
      <c r="E39" s="19">
        <f t="shared" si="1"/>
        <v>6</v>
      </c>
      <c r="F39" s="19">
        <f t="shared" si="2"/>
        <v>10</v>
      </c>
      <c r="G39" s="19">
        <f t="shared" si="3"/>
        <v>6</v>
      </c>
      <c r="H39" s="22">
        <v>30511251402417</v>
      </c>
      <c r="I39" s="22" t="str">
        <f t="shared" si="4"/>
        <v>ذكر</v>
      </c>
      <c r="J39" s="22" t="s">
        <v>359</v>
      </c>
      <c r="K39" s="22">
        <v>1</v>
      </c>
      <c r="L39" s="22" t="s">
        <v>330</v>
      </c>
      <c r="M39" s="22" t="s">
        <v>331</v>
      </c>
      <c r="N39" s="22" t="s">
        <v>332</v>
      </c>
      <c r="O39" s="22" t="s">
        <v>313</v>
      </c>
      <c r="P39" s="20" t="s">
        <v>96</v>
      </c>
      <c r="Q39" s="23"/>
    </row>
    <row r="40" spans="1:17" ht="24.75">
      <c r="A40" s="18">
        <v>37</v>
      </c>
      <c r="B40" s="19">
        <v>451065352</v>
      </c>
      <c r="C40" s="20" t="s">
        <v>17</v>
      </c>
      <c r="D40" s="21">
        <f t="shared" si="5"/>
        <v>38413</v>
      </c>
      <c r="E40" s="19">
        <f t="shared" si="1"/>
        <v>29</v>
      </c>
      <c r="F40" s="19">
        <f t="shared" si="2"/>
        <v>6</v>
      </c>
      <c r="G40" s="19">
        <f t="shared" si="3"/>
        <v>7</v>
      </c>
      <c r="H40" s="22">
        <v>30503021402016</v>
      </c>
      <c r="I40" s="22" t="str">
        <f t="shared" si="4"/>
        <v>ذكر</v>
      </c>
      <c r="J40" s="22" t="s">
        <v>359</v>
      </c>
      <c r="K40" s="22">
        <v>1</v>
      </c>
      <c r="L40" s="22" t="s">
        <v>330</v>
      </c>
      <c r="M40" s="22" t="s">
        <v>331</v>
      </c>
      <c r="N40" s="22" t="s">
        <v>332</v>
      </c>
      <c r="O40" s="22" t="s">
        <v>313</v>
      </c>
      <c r="P40" s="20" t="s">
        <v>106</v>
      </c>
      <c r="Q40" s="23"/>
    </row>
    <row r="41" spans="1:17" ht="24.75">
      <c r="A41" s="18">
        <v>38</v>
      </c>
      <c r="B41" s="19">
        <v>450660010</v>
      </c>
      <c r="C41" s="20" t="s">
        <v>18</v>
      </c>
      <c r="D41" s="21">
        <f t="shared" si="5"/>
        <v>38604</v>
      </c>
      <c r="E41" s="19">
        <f t="shared" si="1"/>
        <v>22</v>
      </c>
      <c r="F41" s="19">
        <f t="shared" si="2"/>
        <v>0</v>
      </c>
      <c r="G41" s="19">
        <f t="shared" si="3"/>
        <v>7</v>
      </c>
      <c r="H41" s="22">
        <v>30509091401295</v>
      </c>
      <c r="I41" s="22" t="str">
        <f t="shared" si="4"/>
        <v>ذكر</v>
      </c>
      <c r="J41" s="22" t="s">
        <v>359</v>
      </c>
      <c r="K41" s="22">
        <v>1</v>
      </c>
      <c r="L41" s="22" t="s">
        <v>330</v>
      </c>
      <c r="M41" s="22" t="s">
        <v>331</v>
      </c>
      <c r="N41" s="22" t="s">
        <v>332</v>
      </c>
      <c r="O41" s="22" t="s">
        <v>313</v>
      </c>
      <c r="P41" s="20" t="s">
        <v>97</v>
      </c>
      <c r="Q41" s="23"/>
    </row>
    <row r="42" spans="1:17" ht="24.75">
      <c r="A42" s="18">
        <v>39</v>
      </c>
      <c r="B42" s="19">
        <v>450818984</v>
      </c>
      <c r="C42" s="20" t="s">
        <v>263</v>
      </c>
      <c r="D42" s="21">
        <f>DATE(LEFT(H42,1)+17&amp;MID(H42,2,2),MID(H42,4,2),MID(H42,6,2))</f>
        <v>38489</v>
      </c>
      <c r="E42" s="19">
        <f t="shared" si="1"/>
        <v>14</v>
      </c>
      <c r="F42" s="19">
        <f t="shared" si="2"/>
        <v>4</v>
      </c>
      <c r="G42" s="19">
        <f t="shared" si="3"/>
        <v>7</v>
      </c>
      <c r="H42" s="22">
        <v>30505171403331</v>
      </c>
      <c r="I42" s="22" t="str">
        <f t="shared" si="4"/>
        <v>ذكر</v>
      </c>
      <c r="J42" s="22" t="s">
        <v>359</v>
      </c>
      <c r="K42" s="22">
        <v>1</v>
      </c>
      <c r="L42" s="22" t="s">
        <v>330</v>
      </c>
      <c r="M42" s="22" t="s">
        <v>331</v>
      </c>
      <c r="N42" s="22" t="s">
        <v>332</v>
      </c>
      <c r="O42" s="22" t="s">
        <v>313</v>
      </c>
      <c r="P42" s="20" t="s">
        <v>109</v>
      </c>
      <c r="Q42" s="23"/>
    </row>
    <row r="43" spans="1:17" ht="24.75">
      <c r="A43" s="18">
        <v>40</v>
      </c>
      <c r="B43" s="19">
        <v>451479726</v>
      </c>
      <c r="C43" s="20" t="s">
        <v>19</v>
      </c>
      <c r="D43" s="21">
        <f t="shared" si="5"/>
        <v>38673</v>
      </c>
      <c r="E43" s="19">
        <f t="shared" si="1"/>
        <v>14</v>
      </c>
      <c r="F43" s="19">
        <f t="shared" si="2"/>
        <v>10</v>
      </c>
      <c r="G43" s="19">
        <f t="shared" si="3"/>
        <v>6</v>
      </c>
      <c r="H43" s="22">
        <v>30511171402572</v>
      </c>
      <c r="I43" s="22" t="str">
        <f t="shared" si="4"/>
        <v>ذكر</v>
      </c>
      <c r="J43" s="22" t="s">
        <v>359</v>
      </c>
      <c r="K43" s="22">
        <v>1</v>
      </c>
      <c r="L43" s="22" t="s">
        <v>330</v>
      </c>
      <c r="M43" s="22" t="s">
        <v>331</v>
      </c>
      <c r="N43" s="22" t="s">
        <v>332</v>
      </c>
      <c r="O43" s="22" t="s">
        <v>313</v>
      </c>
      <c r="P43" s="20" t="s">
        <v>107</v>
      </c>
      <c r="Q43" s="23" t="s">
        <v>262</v>
      </c>
    </row>
    <row r="44" spans="1:17" ht="24.75">
      <c r="A44" s="18">
        <v>41</v>
      </c>
      <c r="B44" s="19">
        <v>451065301</v>
      </c>
      <c r="C44" s="20" t="s">
        <v>20</v>
      </c>
      <c r="D44" s="21">
        <f t="shared" si="5"/>
        <v>38482</v>
      </c>
      <c r="E44" s="19">
        <f t="shared" si="1"/>
        <v>21</v>
      </c>
      <c r="F44" s="19">
        <f t="shared" si="2"/>
        <v>4</v>
      </c>
      <c r="G44" s="19">
        <f t="shared" si="3"/>
        <v>7</v>
      </c>
      <c r="H44" s="22">
        <v>30505101403997</v>
      </c>
      <c r="I44" s="22" t="str">
        <f t="shared" si="4"/>
        <v>ذكر</v>
      </c>
      <c r="J44" s="22" t="s">
        <v>359</v>
      </c>
      <c r="K44" s="22">
        <v>1</v>
      </c>
      <c r="L44" s="22" t="s">
        <v>330</v>
      </c>
      <c r="M44" s="22" t="s">
        <v>331</v>
      </c>
      <c r="N44" s="22" t="s">
        <v>332</v>
      </c>
      <c r="O44" s="22" t="s">
        <v>313</v>
      </c>
      <c r="P44" s="20" t="s">
        <v>108</v>
      </c>
      <c r="Q44" s="23"/>
    </row>
    <row r="45" spans="1:17" ht="24.75">
      <c r="A45" s="18">
        <v>42</v>
      </c>
      <c r="B45" s="19">
        <v>450819118</v>
      </c>
      <c r="C45" s="20" t="s">
        <v>21</v>
      </c>
      <c r="D45" s="21">
        <f t="shared" si="5"/>
        <v>38453</v>
      </c>
      <c r="E45" s="19">
        <f t="shared" si="1"/>
        <v>20</v>
      </c>
      <c r="F45" s="19">
        <f t="shared" si="2"/>
        <v>5</v>
      </c>
      <c r="G45" s="19">
        <f t="shared" si="3"/>
        <v>7</v>
      </c>
      <c r="H45" s="22">
        <v>30504111401899</v>
      </c>
      <c r="I45" s="22" t="str">
        <f t="shared" si="4"/>
        <v>ذكر</v>
      </c>
      <c r="J45" s="22" t="s">
        <v>359</v>
      </c>
      <c r="K45" s="22">
        <v>1</v>
      </c>
      <c r="L45" s="22" t="s">
        <v>330</v>
      </c>
      <c r="M45" s="22" t="s">
        <v>331</v>
      </c>
      <c r="N45" s="22" t="s">
        <v>332</v>
      </c>
      <c r="O45" s="22" t="s">
        <v>313</v>
      </c>
      <c r="P45" s="20" t="s">
        <v>98</v>
      </c>
      <c r="Q45" s="23"/>
    </row>
    <row r="46" spans="1:17" ht="24.75">
      <c r="A46" s="18">
        <v>43</v>
      </c>
      <c r="B46" s="19">
        <v>451554990</v>
      </c>
      <c r="C46" s="20" t="s">
        <v>22</v>
      </c>
      <c r="D46" s="21">
        <f t="shared" si="5"/>
        <v>38617</v>
      </c>
      <c r="E46" s="19">
        <f t="shared" si="1"/>
        <v>9</v>
      </c>
      <c r="F46" s="19">
        <f t="shared" si="2"/>
        <v>0</v>
      </c>
      <c r="G46" s="19">
        <f t="shared" si="3"/>
        <v>7</v>
      </c>
      <c r="H46" s="22">
        <v>30509221402159</v>
      </c>
      <c r="I46" s="22" t="str">
        <f t="shared" si="4"/>
        <v>ذكر</v>
      </c>
      <c r="J46" s="22" t="s">
        <v>359</v>
      </c>
      <c r="K46" s="22">
        <v>1</v>
      </c>
      <c r="L46" s="22" t="s">
        <v>330</v>
      </c>
      <c r="M46" s="22" t="s">
        <v>331</v>
      </c>
      <c r="N46" s="22" t="s">
        <v>332</v>
      </c>
      <c r="O46" s="22" t="s">
        <v>313</v>
      </c>
      <c r="P46" s="20" t="s">
        <v>99</v>
      </c>
      <c r="Q46" s="23"/>
    </row>
    <row r="47" spans="1:17" ht="24.75">
      <c r="A47" s="18">
        <v>44</v>
      </c>
      <c r="B47" s="19">
        <v>450818913</v>
      </c>
      <c r="C47" s="20" t="s">
        <v>23</v>
      </c>
      <c r="D47" s="21">
        <f t="shared" si="5"/>
        <v>38626</v>
      </c>
      <c r="E47" s="19">
        <f t="shared" si="1"/>
        <v>0</v>
      </c>
      <c r="F47" s="19">
        <f t="shared" si="2"/>
        <v>0</v>
      </c>
      <c r="G47" s="19">
        <f t="shared" si="3"/>
        <v>7</v>
      </c>
      <c r="H47" s="22">
        <v>30510011419456</v>
      </c>
      <c r="I47" s="22" t="str">
        <f t="shared" si="4"/>
        <v>ذكر</v>
      </c>
      <c r="J47" s="22" t="s">
        <v>359</v>
      </c>
      <c r="K47" s="22">
        <v>1</v>
      </c>
      <c r="L47" s="22" t="s">
        <v>330</v>
      </c>
      <c r="M47" s="22" t="s">
        <v>331</v>
      </c>
      <c r="N47" s="22" t="s">
        <v>332</v>
      </c>
      <c r="O47" s="22" t="s">
        <v>313</v>
      </c>
      <c r="P47" s="20" t="s">
        <v>100</v>
      </c>
      <c r="Q47" s="23"/>
    </row>
    <row r="48" spans="1:17" ht="24.75">
      <c r="A48" s="18">
        <v>45</v>
      </c>
      <c r="B48" s="19">
        <v>450659726</v>
      </c>
      <c r="C48" s="20" t="s">
        <v>24</v>
      </c>
      <c r="D48" s="21">
        <f t="shared" si="5"/>
        <v>38598</v>
      </c>
      <c r="E48" s="19">
        <f t="shared" si="1"/>
        <v>28</v>
      </c>
      <c r="F48" s="19">
        <f t="shared" si="2"/>
        <v>0</v>
      </c>
      <c r="G48" s="19">
        <f t="shared" si="3"/>
        <v>7</v>
      </c>
      <c r="H48" s="22">
        <v>30509031402594</v>
      </c>
      <c r="I48" s="22" t="str">
        <f t="shared" si="4"/>
        <v>ذكر</v>
      </c>
      <c r="J48" s="22" t="s">
        <v>359</v>
      </c>
      <c r="K48" s="22">
        <v>1</v>
      </c>
      <c r="L48" s="22" t="s">
        <v>330</v>
      </c>
      <c r="M48" s="22" t="s">
        <v>331</v>
      </c>
      <c r="N48" s="22" t="s">
        <v>332</v>
      </c>
      <c r="O48" s="22" t="s">
        <v>313</v>
      </c>
      <c r="P48" s="20" t="s">
        <v>278</v>
      </c>
      <c r="Q48" s="23"/>
    </row>
    <row r="49" spans="1:17" ht="24.75">
      <c r="A49" s="18">
        <v>46</v>
      </c>
      <c r="B49" s="19"/>
      <c r="C49" s="20"/>
      <c r="D49" s="21"/>
      <c r="E49" s="19"/>
      <c r="F49" s="19"/>
      <c r="G49" s="19"/>
      <c r="H49" s="22"/>
      <c r="I49" s="22"/>
      <c r="J49" s="22"/>
      <c r="K49" s="22">
        <v>1</v>
      </c>
      <c r="L49" s="22" t="s">
        <v>330</v>
      </c>
      <c r="M49" s="22" t="s">
        <v>331</v>
      </c>
      <c r="N49" s="22" t="s">
        <v>332</v>
      </c>
      <c r="O49" s="22" t="s">
        <v>313</v>
      </c>
      <c r="P49" s="20"/>
      <c r="Q49" s="23"/>
    </row>
    <row r="50" spans="1:17" ht="24.75">
      <c r="A50" s="18">
        <v>47</v>
      </c>
      <c r="B50" s="19"/>
      <c r="C50" s="20"/>
      <c r="D50" s="21"/>
      <c r="E50" s="19"/>
      <c r="F50" s="19"/>
      <c r="G50" s="19"/>
      <c r="H50" s="22"/>
      <c r="I50" s="22"/>
      <c r="J50" s="22"/>
      <c r="K50" s="22">
        <v>1</v>
      </c>
      <c r="L50" s="22" t="s">
        <v>330</v>
      </c>
      <c r="M50" s="22" t="s">
        <v>331</v>
      </c>
      <c r="N50" s="22" t="s">
        <v>332</v>
      </c>
      <c r="O50" s="22" t="s">
        <v>313</v>
      </c>
      <c r="P50" s="20"/>
      <c r="Q50" s="25"/>
    </row>
    <row r="51" spans="1:17" ht="24.75">
      <c r="A51" s="18">
        <v>48</v>
      </c>
      <c r="B51" s="19"/>
      <c r="C51" s="20"/>
      <c r="D51" s="21"/>
      <c r="E51" s="19"/>
      <c r="F51" s="19"/>
      <c r="G51" s="19"/>
      <c r="H51" s="22"/>
      <c r="I51" s="22"/>
      <c r="J51" s="22"/>
      <c r="K51" s="22">
        <v>1</v>
      </c>
      <c r="L51" s="22" t="s">
        <v>330</v>
      </c>
      <c r="M51" s="22" t="s">
        <v>331</v>
      </c>
      <c r="N51" s="22" t="s">
        <v>332</v>
      </c>
      <c r="O51" s="22" t="s">
        <v>313</v>
      </c>
      <c r="P51" s="20"/>
      <c r="Q51" s="23"/>
    </row>
    <row r="52" spans="1:17" ht="24.75">
      <c r="A52" s="18">
        <v>49</v>
      </c>
      <c r="B52" s="19"/>
      <c r="C52" s="20"/>
      <c r="D52" s="21"/>
      <c r="E52" s="19"/>
      <c r="F52" s="19"/>
      <c r="G52" s="19"/>
      <c r="H52" s="22"/>
      <c r="I52" s="22"/>
      <c r="J52" s="22"/>
      <c r="K52" s="22">
        <v>1</v>
      </c>
      <c r="L52" s="22" t="s">
        <v>330</v>
      </c>
      <c r="M52" s="22" t="s">
        <v>331</v>
      </c>
      <c r="N52" s="22" t="s">
        <v>332</v>
      </c>
      <c r="O52" s="22" t="s">
        <v>313</v>
      </c>
      <c r="P52" s="20"/>
      <c r="Q52" s="24"/>
    </row>
    <row r="53" spans="1:17" ht="24.75">
      <c r="A53" s="18">
        <v>50</v>
      </c>
      <c r="B53" s="19"/>
      <c r="C53" s="20"/>
      <c r="D53" s="21"/>
      <c r="E53" s="19"/>
      <c r="F53" s="19"/>
      <c r="G53" s="19"/>
      <c r="H53" s="22"/>
      <c r="I53" s="22"/>
      <c r="J53" s="22"/>
      <c r="K53" s="22">
        <v>1</v>
      </c>
      <c r="L53" s="22" t="s">
        <v>330</v>
      </c>
      <c r="M53" s="22" t="s">
        <v>331</v>
      </c>
      <c r="N53" s="22" t="s">
        <v>332</v>
      </c>
      <c r="O53" s="22" t="s">
        <v>313</v>
      </c>
      <c r="P53" s="20"/>
      <c r="Q53" s="24"/>
    </row>
    <row r="54" spans="1:17" ht="24.75">
      <c r="A54" s="18">
        <v>51</v>
      </c>
      <c r="B54" s="19"/>
      <c r="C54" s="20"/>
      <c r="D54" s="21"/>
      <c r="E54" s="19"/>
      <c r="F54" s="19"/>
      <c r="G54" s="19"/>
      <c r="H54" s="22"/>
      <c r="I54" s="22"/>
      <c r="J54" s="22"/>
      <c r="K54" s="22">
        <v>1</v>
      </c>
      <c r="L54" s="22" t="s">
        <v>330</v>
      </c>
      <c r="M54" s="22" t="s">
        <v>331</v>
      </c>
      <c r="N54" s="22" t="s">
        <v>332</v>
      </c>
      <c r="O54" s="22" t="s">
        <v>313</v>
      </c>
      <c r="P54" s="20"/>
      <c r="Q54" s="24"/>
    </row>
    <row r="55" spans="1:17" ht="24.75">
      <c r="A55" s="18">
        <v>52</v>
      </c>
      <c r="B55" s="19"/>
      <c r="C55" s="20"/>
      <c r="D55" s="21"/>
      <c r="E55" s="19"/>
      <c r="F55" s="19"/>
      <c r="G55" s="19"/>
      <c r="H55" s="22"/>
      <c r="I55" s="22"/>
      <c r="J55" s="22"/>
      <c r="K55" s="22">
        <v>1</v>
      </c>
      <c r="L55" s="22" t="s">
        <v>330</v>
      </c>
      <c r="M55" s="22" t="s">
        <v>331</v>
      </c>
      <c r="N55" s="22" t="s">
        <v>332</v>
      </c>
      <c r="O55" s="22" t="s">
        <v>313</v>
      </c>
      <c r="P55" s="20"/>
      <c r="Q55" s="26"/>
    </row>
    <row r="56" spans="1:17" ht="24.75">
      <c r="A56" s="18">
        <v>53</v>
      </c>
      <c r="B56" s="55"/>
      <c r="C56" s="55"/>
      <c r="D56" s="55"/>
      <c r="E56" s="55"/>
      <c r="F56" s="55"/>
      <c r="G56" s="55"/>
      <c r="H56" s="55"/>
      <c r="I56" s="55"/>
      <c r="J56" s="55"/>
      <c r="K56" s="22">
        <v>1</v>
      </c>
      <c r="L56" s="22" t="s">
        <v>330</v>
      </c>
      <c r="M56" s="22" t="s">
        <v>331</v>
      </c>
      <c r="N56" s="22" t="s">
        <v>332</v>
      </c>
      <c r="O56" s="22" t="s">
        <v>313</v>
      </c>
      <c r="P56" s="55"/>
      <c r="Q56" s="2"/>
    </row>
    <row r="57" spans="1:17" ht="24.75">
      <c r="A57" s="18">
        <v>54</v>
      </c>
      <c r="B57" s="55"/>
      <c r="C57" s="55"/>
      <c r="D57" s="55"/>
      <c r="E57" s="55"/>
      <c r="F57" s="55"/>
      <c r="G57" s="55"/>
      <c r="H57" s="55"/>
      <c r="I57" s="55"/>
      <c r="J57" s="55"/>
      <c r="K57" s="22">
        <v>1</v>
      </c>
      <c r="L57" s="22" t="s">
        <v>330</v>
      </c>
      <c r="M57" s="22" t="s">
        <v>331</v>
      </c>
      <c r="N57" s="22" t="s">
        <v>332</v>
      </c>
      <c r="O57" s="22" t="s">
        <v>313</v>
      </c>
      <c r="P57" s="55"/>
      <c r="Q57" s="2"/>
    </row>
    <row r="58" spans="1:17" ht="24.75">
      <c r="A58" s="18">
        <v>55</v>
      </c>
      <c r="B58" s="55"/>
      <c r="C58" s="55"/>
      <c r="D58" s="55"/>
      <c r="E58" s="55"/>
      <c r="F58" s="55"/>
      <c r="G58" s="55"/>
      <c r="H58" s="55"/>
      <c r="I58" s="55"/>
      <c r="J58" s="55"/>
      <c r="K58" s="22">
        <v>1</v>
      </c>
      <c r="L58" s="22" t="s">
        <v>330</v>
      </c>
      <c r="M58" s="22" t="s">
        <v>331</v>
      </c>
      <c r="N58" s="22" t="s">
        <v>332</v>
      </c>
      <c r="O58" s="22" t="s">
        <v>313</v>
      </c>
      <c r="P58" s="55"/>
      <c r="Q58" s="2"/>
    </row>
    <row r="59" spans="1:17" ht="24.75">
      <c r="A59" s="18">
        <v>56</v>
      </c>
      <c r="B59" s="55"/>
      <c r="C59" s="55"/>
      <c r="D59" s="55"/>
      <c r="E59" s="55"/>
      <c r="F59" s="55"/>
      <c r="G59" s="55"/>
      <c r="H59" s="55"/>
      <c r="I59" s="55"/>
      <c r="J59" s="55"/>
      <c r="K59" s="22">
        <v>1</v>
      </c>
      <c r="L59" s="22" t="s">
        <v>330</v>
      </c>
      <c r="M59" s="22" t="s">
        <v>331</v>
      </c>
      <c r="N59" s="22" t="s">
        <v>332</v>
      </c>
      <c r="O59" s="22" t="s">
        <v>313</v>
      </c>
      <c r="P59" s="55"/>
      <c r="Q59" s="2"/>
    </row>
    <row r="60" spans="1:17" ht="24.75">
      <c r="A60" s="18">
        <v>57</v>
      </c>
      <c r="B60" s="55"/>
      <c r="C60" s="55"/>
      <c r="D60" s="55"/>
      <c r="E60" s="55"/>
      <c r="F60" s="55"/>
      <c r="G60" s="55"/>
      <c r="H60" s="55"/>
      <c r="I60" s="55"/>
      <c r="J60" s="55"/>
      <c r="K60" s="22">
        <v>1</v>
      </c>
      <c r="L60" s="22" t="s">
        <v>330</v>
      </c>
      <c r="M60" s="22" t="s">
        <v>331</v>
      </c>
      <c r="N60" s="22" t="s">
        <v>332</v>
      </c>
      <c r="O60" s="22" t="s">
        <v>313</v>
      </c>
      <c r="P60" s="55"/>
      <c r="Q60" s="2"/>
    </row>
    <row r="61" spans="1:17" ht="24.75">
      <c r="A61" s="18">
        <v>58</v>
      </c>
      <c r="B61" s="55"/>
      <c r="C61" s="55"/>
      <c r="D61" s="55"/>
      <c r="E61" s="55"/>
      <c r="F61" s="55"/>
      <c r="G61" s="55"/>
      <c r="H61" s="55"/>
      <c r="I61" s="55"/>
      <c r="J61" s="55"/>
      <c r="K61" s="22">
        <v>1</v>
      </c>
      <c r="L61" s="22" t="s">
        <v>330</v>
      </c>
      <c r="M61" s="22" t="s">
        <v>331</v>
      </c>
      <c r="N61" s="22" t="s">
        <v>332</v>
      </c>
      <c r="O61" s="22" t="s">
        <v>313</v>
      </c>
      <c r="P61" s="55"/>
      <c r="Q61" s="2"/>
    </row>
    <row r="62" spans="1:17" ht="24.75">
      <c r="A62" s="18">
        <v>59</v>
      </c>
      <c r="B62" s="55"/>
      <c r="C62" s="55"/>
      <c r="D62" s="55"/>
      <c r="E62" s="55"/>
      <c r="F62" s="55"/>
      <c r="G62" s="55"/>
      <c r="H62" s="55"/>
      <c r="I62" s="55"/>
      <c r="J62" s="55"/>
      <c r="K62" s="22">
        <v>1</v>
      </c>
      <c r="L62" s="22" t="s">
        <v>330</v>
      </c>
      <c r="M62" s="22" t="s">
        <v>331</v>
      </c>
      <c r="N62" s="22" t="s">
        <v>332</v>
      </c>
      <c r="O62" s="22" t="s">
        <v>313</v>
      </c>
      <c r="P62" s="55"/>
      <c r="Q62" s="2"/>
    </row>
    <row r="63" spans="1:17" ht="24.75">
      <c r="A63" s="18">
        <v>60</v>
      </c>
      <c r="B63" s="55"/>
      <c r="C63" s="55"/>
      <c r="D63" s="55"/>
      <c r="E63" s="55"/>
      <c r="F63" s="55"/>
      <c r="G63" s="55"/>
      <c r="H63" s="55"/>
      <c r="I63" s="55"/>
      <c r="J63" s="55"/>
      <c r="K63" s="22">
        <v>1</v>
      </c>
      <c r="L63" s="22" t="s">
        <v>330</v>
      </c>
      <c r="M63" s="22" t="s">
        <v>331</v>
      </c>
      <c r="N63" s="22" t="s">
        <v>332</v>
      </c>
      <c r="O63" s="22" t="s">
        <v>313</v>
      </c>
      <c r="P63" s="55"/>
      <c r="Q63" s="2"/>
    </row>
  </sheetData>
  <mergeCells count="16">
    <mergeCell ref="Q1:Q3"/>
    <mergeCell ref="E1:G1"/>
    <mergeCell ref="P1:P3"/>
    <mergeCell ref="A1:A3"/>
    <mergeCell ref="B1:B3"/>
    <mergeCell ref="C1:C3"/>
    <mergeCell ref="D1:D3"/>
    <mergeCell ref="H1:H3"/>
    <mergeCell ref="E2:G2"/>
    <mergeCell ref="I1:I3"/>
    <mergeCell ref="J1:J3"/>
    <mergeCell ref="L1:L3"/>
    <mergeCell ref="M1:M3"/>
    <mergeCell ref="N1:N3"/>
    <mergeCell ref="O1:O3"/>
    <mergeCell ref="K1:K3"/>
  </mergeCells>
  <phoneticPr fontId="0" type="noConversion"/>
  <dataValidations count="1">
    <dataValidation type="textLength" operator="equal" allowBlank="1" showInputMessage="1" showErrorMessage="1" sqref="H4:I48">
      <formula1>14</formula1>
    </dataValidation>
  </dataValidations>
  <printOptions horizontalCentered="1"/>
  <pageMargins left="0" right="0" top="0.39370078740157483" bottom="0.39370078740157483" header="0.19685039370078741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63"/>
  <sheetViews>
    <sheetView rightToLeft="1" zoomScale="85" zoomScaleNormal="85" workbookViewId="0">
      <pane xSplit="3" ySplit="3" topLeftCell="D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baseColWidth="10" defaultColWidth="9.140625" defaultRowHeight="15"/>
  <cols>
    <col min="1" max="1" width="5.140625" customWidth="1"/>
    <col min="2" max="2" width="15.7109375" bestFit="1" customWidth="1"/>
    <col min="3" max="3" width="32.140625" bestFit="1" customWidth="1"/>
    <col min="4" max="4" width="16.7109375" bestFit="1" customWidth="1"/>
    <col min="5" max="7" width="5.5703125" customWidth="1"/>
    <col min="8" max="8" width="23" bestFit="1" customWidth="1"/>
    <col min="9" max="9" width="5.85546875" customWidth="1"/>
    <col min="10" max="10" width="11.85546875" bestFit="1" customWidth="1"/>
    <col min="11" max="11" width="5.7109375" bestFit="1" customWidth="1"/>
    <col min="12" max="12" width="8.28515625" customWidth="1"/>
    <col min="13" max="15" width="11.5703125" customWidth="1"/>
    <col min="16" max="16" width="27.5703125" bestFit="1" customWidth="1"/>
    <col min="17" max="17" width="21.7109375" style="1" customWidth="1"/>
  </cols>
  <sheetData>
    <row r="1" spans="1:17" ht="18.75" customHeight="1">
      <c r="A1" s="129" t="s">
        <v>39</v>
      </c>
      <c r="B1" s="129" t="s">
        <v>119</v>
      </c>
      <c r="C1" s="129" t="s">
        <v>118</v>
      </c>
      <c r="D1" s="129" t="s">
        <v>75</v>
      </c>
      <c r="E1" s="132" t="s">
        <v>117</v>
      </c>
      <c r="F1" s="132"/>
      <c r="G1" s="132"/>
      <c r="H1" s="129" t="s">
        <v>40</v>
      </c>
      <c r="I1" s="133" t="s">
        <v>267</v>
      </c>
      <c r="J1" s="135" t="s">
        <v>314</v>
      </c>
      <c r="K1" s="135" t="s">
        <v>293</v>
      </c>
      <c r="L1" s="135" t="s">
        <v>315</v>
      </c>
      <c r="M1" s="135" t="s">
        <v>316</v>
      </c>
      <c r="N1" s="135" t="s">
        <v>317</v>
      </c>
      <c r="O1" s="135" t="s">
        <v>318</v>
      </c>
      <c r="P1" s="129" t="s">
        <v>161</v>
      </c>
      <c r="Q1" s="130" t="s">
        <v>280</v>
      </c>
    </row>
    <row r="2" spans="1:17" ht="20.25">
      <c r="A2" s="129"/>
      <c r="B2" s="129"/>
      <c r="C2" s="129"/>
      <c r="D2" s="129"/>
      <c r="E2" s="131">
        <v>41183</v>
      </c>
      <c r="F2" s="131"/>
      <c r="G2" s="131"/>
      <c r="H2" s="129"/>
      <c r="I2" s="134"/>
      <c r="J2" s="136"/>
      <c r="K2" s="136"/>
      <c r="L2" s="136"/>
      <c r="M2" s="136"/>
      <c r="N2" s="136"/>
      <c r="O2" s="136"/>
      <c r="P2" s="129"/>
      <c r="Q2" s="130"/>
    </row>
    <row r="3" spans="1:17" ht="20.25">
      <c r="A3" s="129"/>
      <c r="B3" s="129"/>
      <c r="C3" s="129"/>
      <c r="D3" s="129"/>
      <c r="E3" s="3" t="s">
        <v>76</v>
      </c>
      <c r="F3" s="3" t="s">
        <v>77</v>
      </c>
      <c r="G3" s="3" t="s">
        <v>78</v>
      </c>
      <c r="H3" s="129"/>
      <c r="I3" s="134"/>
      <c r="J3" s="137"/>
      <c r="K3" s="137"/>
      <c r="L3" s="137"/>
      <c r="M3" s="137"/>
      <c r="N3" s="137"/>
      <c r="O3" s="137"/>
      <c r="P3" s="129"/>
      <c r="Q3" s="130"/>
    </row>
    <row r="4" spans="1:17" ht="24.75">
      <c r="A4" s="18">
        <v>1</v>
      </c>
      <c r="B4" s="19">
        <v>411590443</v>
      </c>
      <c r="C4" s="20" t="s">
        <v>63</v>
      </c>
      <c r="D4" s="21">
        <f t="shared" ref="D4:D24" si="0">DATE(LEFT(H4,1)+17&amp;MID(H4,2,2),MID(H4,4,2),MID(H4,6,2))</f>
        <v>37918</v>
      </c>
      <c r="E4" s="19">
        <f t="shared" ref="E4:E12" si="1">DATEDIF(D4,$E$2,"md")</f>
        <v>7</v>
      </c>
      <c r="F4" s="19">
        <f t="shared" ref="F4:F12" si="2">DATEDIF(D4,$E$2,"ym")</f>
        <v>11</v>
      </c>
      <c r="G4" s="19">
        <f t="shared" ref="G4:G12" si="3">DATEDIF(D4,$E$2,"y")</f>
        <v>8</v>
      </c>
      <c r="H4" s="22">
        <v>30310241401743</v>
      </c>
      <c r="I4" s="22" t="str">
        <f>IF(ISODD(MID(H4,13,1)),"ذكر","انثى")</f>
        <v>انثى</v>
      </c>
      <c r="J4" s="22" t="s">
        <v>359</v>
      </c>
      <c r="K4" s="22">
        <v>1</v>
      </c>
      <c r="L4" s="22" t="s">
        <v>330</v>
      </c>
      <c r="M4" s="22" t="s">
        <v>331</v>
      </c>
      <c r="N4" s="22" t="s">
        <v>332</v>
      </c>
      <c r="O4" s="22" t="s">
        <v>313</v>
      </c>
      <c r="P4" s="20" t="s">
        <v>124</v>
      </c>
      <c r="Q4" s="23"/>
    </row>
    <row r="5" spans="1:17" ht="24.75">
      <c r="A5" s="18">
        <v>2</v>
      </c>
      <c r="B5" s="19">
        <v>411596345</v>
      </c>
      <c r="C5" s="20" t="s">
        <v>64</v>
      </c>
      <c r="D5" s="21">
        <f t="shared" si="0"/>
        <v>37773</v>
      </c>
      <c r="E5" s="19">
        <f t="shared" si="1"/>
        <v>0</v>
      </c>
      <c r="F5" s="19">
        <f t="shared" si="2"/>
        <v>4</v>
      </c>
      <c r="G5" s="19">
        <f t="shared" si="3"/>
        <v>9</v>
      </c>
      <c r="H5" s="22">
        <v>30306011406226</v>
      </c>
      <c r="I5" s="22" t="str">
        <f t="shared" ref="I5:I47" si="4">IF(ISODD(MID(H5,13,1)),"ذكر","انثى")</f>
        <v>انثى</v>
      </c>
      <c r="J5" s="22" t="s">
        <v>359</v>
      </c>
      <c r="K5" s="22">
        <v>1</v>
      </c>
      <c r="L5" s="22" t="s">
        <v>330</v>
      </c>
      <c r="M5" s="22" t="s">
        <v>331</v>
      </c>
      <c r="N5" s="22" t="s">
        <v>332</v>
      </c>
      <c r="O5" s="22" t="s">
        <v>313</v>
      </c>
      <c r="P5" s="20" t="s">
        <v>125</v>
      </c>
      <c r="Q5" s="23"/>
    </row>
    <row r="6" spans="1:17" ht="24.75">
      <c r="A6" s="18">
        <v>3</v>
      </c>
      <c r="B6" s="19">
        <v>411591163</v>
      </c>
      <c r="C6" s="20" t="s">
        <v>167</v>
      </c>
      <c r="D6" s="21">
        <f t="shared" si="0"/>
        <v>37803</v>
      </c>
      <c r="E6" s="19">
        <f t="shared" si="1"/>
        <v>0</v>
      </c>
      <c r="F6" s="19">
        <f t="shared" si="2"/>
        <v>3</v>
      </c>
      <c r="G6" s="19">
        <f t="shared" si="3"/>
        <v>9</v>
      </c>
      <c r="H6" s="22">
        <v>30307011401948</v>
      </c>
      <c r="I6" s="22" t="str">
        <f t="shared" si="4"/>
        <v>انثى</v>
      </c>
      <c r="J6" s="22" t="s">
        <v>359</v>
      </c>
      <c r="K6" s="22">
        <v>1</v>
      </c>
      <c r="L6" s="22" t="s">
        <v>330</v>
      </c>
      <c r="M6" s="22" t="s">
        <v>331</v>
      </c>
      <c r="N6" s="22" t="s">
        <v>332</v>
      </c>
      <c r="O6" s="22" t="s">
        <v>313</v>
      </c>
      <c r="P6" s="20" t="s">
        <v>128</v>
      </c>
      <c r="Q6" s="23"/>
    </row>
    <row r="7" spans="1:17" ht="24.75">
      <c r="A7" s="18">
        <v>4</v>
      </c>
      <c r="B7" s="19">
        <v>411580313</v>
      </c>
      <c r="C7" s="20" t="s">
        <v>168</v>
      </c>
      <c r="D7" s="21">
        <f t="shared" si="0"/>
        <v>37988</v>
      </c>
      <c r="E7" s="19">
        <f t="shared" si="1"/>
        <v>29</v>
      </c>
      <c r="F7" s="19">
        <f t="shared" si="2"/>
        <v>8</v>
      </c>
      <c r="G7" s="19">
        <f t="shared" si="3"/>
        <v>8</v>
      </c>
      <c r="H7" s="22">
        <v>30401021401888</v>
      </c>
      <c r="I7" s="22" t="str">
        <f t="shared" si="4"/>
        <v>انثى</v>
      </c>
      <c r="J7" s="22" t="s">
        <v>359</v>
      </c>
      <c r="K7" s="22">
        <v>1</v>
      </c>
      <c r="L7" s="22" t="s">
        <v>330</v>
      </c>
      <c r="M7" s="22" t="s">
        <v>331</v>
      </c>
      <c r="N7" s="22" t="s">
        <v>332</v>
      </c>
      <c r="O7" s="22" t="s">
        <v>313</v>
      </c>
      <c r="P7" s="20" t="s">
        <v>129</v>
      </c>
      <c r="Q7" s="23"/>
    </row>
    <row r="8" spans="1:17" ht="24.75">
      <c r="A8" s="18">
        <v>5</v>
      </c>
      <c r="B8" s="19">
        <v>411590923</v>
      </c>
      <c r="C8" s="20" t="s">
        <v>169</v>
      </c>
      <c r="D8" s="21">
        <f t="shared" si="0"/>
        <v>38003</v>
      </c>
      <c r="E8" s="19">
        <f t="shared" si="1"/>
        <v>14</v>
      </c>
      <c r="F8" s="19">
        <f t="shared" si="2"/>
        <v>8</v>
      </c>
      <c r="G8" s="19">
        <f t="shared" si="3"/>
        <v>8</v>
      </c>
      <c r="H8" s="22">
        <v>30401171401428</v>
      </c>
      <c r="I8" s="22" t="str">
        <f t="shared" si="4"/>
        <v>انثى</v>
      </c>
      <c r="J8" s="22" t="s">
        <v>359</v>
      </c>
      <c r="K8" s="22">
        <v>1</v>
      </c>
      <c r="L8" s="22" t="s">
        <v>330</v>
      </c>
      <c r="M8" s="22" t="s">
        <v>331</v>
      </c>
      <c r="N8" s="22" t="s">
        <v>332</v>
      </c>
      <c r="O8" s="22" t="s">
        <v>313</v>
      </c>
      <c r="P8" s="20" t="s">
        <v>132</v>
      </c>
      <c r="Q8" s="23"/>
    </row>
    <row r="9" spans="1:17" ht="24.75">
      <c r="A9" s="18">
        <v>6</v>
      </c>
      <c r="B9" s="19">
        <v>411590582</v>
      </c>
      <c r="C9" s="20" t="s">
        <v>65</v>
      </c>
      <c r="D9" s="21">
        <f t="shared" si="0"/>
        <v>37649</v>
      </c>
      <c r="E9" s="19">
        <f t="shared" si="1"/>
        <v>3</v>
      </c>
      <c r="F9" s="19">
        <f t="shared" si="2"/>
        <v>8</v>
      </c>
      <c r="G9" s="19">
        <f t="shared" si="3"/>
        <v>9</v>
      </c>
      <c r="H9" s="22">
        <v>30301280101723</v>
      </c>
      <c r="I9" s="22" t="str">
        <f t="shared" si="4"/>
        <v>انثى</v>
      </c>
      <c r="J9" s="22" t="s">
        <v>359</v>
      </c>
      <c r="K9" s="22">
        <v>1</v>
      </c>
      <c r="L9" s="22" t="s">
        <v>330</v>
      </c>
      <c r="M9" s="22" t="s">
        <v>331</v>
      </c>
      <c r="N9" s="22" t="s">
        <v>332</v>
      </c>
      <c r="O9" s="22" t="s">
        <v>313</v>
      </c>
      <c r="P9" s="20" t="s">
        <v>133</v>
      </c>
      <c r="Q9" s="23"/>
    </row>
    <row r="10" spans="1:17" ht="24.75">
      <c r="A10" s="18">
        <v>7</v>
      </c>
      <c r="B10" s="19">
        <v>411590709</v>
      </c>
      <c r="C10" s="20" t="s">
        <v>66</v>
      </c>
      <c r="D10" s="21">
        <f t="shared" si="0"/>
        <v>37992</v>
      </c>
      <c r="E10" s="19">
        <f t="shared" si="1"/>
        <v>25</v>
      </c>
      <c r="F10" s="19">
        <f t="shared" si="2"/>
        <v>8</v>
      </c>
      <c r="G10" s="19">
        <f t="shared" si="3"/>
        <v>8</v>
      </c>
      <c r="H10" s="22">
        <v>30401061401643</v>
      </c>
      <c r="I10" s="22" t="str">
        <f t="shared" si="4"/>
        <v>انثى</v>
      </c>
      <c r="J10" s="22" t="s">
        <v>359</v>
      </c>
      <c r="K10" s="22">
        <v>1</v>
      </c>
      <c r="L10" s="22" t="s">
        <v>330</v>
      </c>
      <c r="M10" s="22" t="s">
        <v>331</v>
      </c>
      <c r="N10" s="22" t="s">
        <v>332</v>
      </c>
      <c r="O10" s="22" t="s">
        <v>313</v>
      </c>
      <c r="P10" s="20" t="s">
        <v>134</v>
      </c>
      <c r="Q10" s="23"/>
    </row>
    <row r="11" spans="1:17" ht="24.75">
      <c r="A11" s="18">
        <v>8</v>
      </c>
      <c r="B11" s="19">
        <v>411580265</v>
      </c>
      <c r="C11" s="20" t="s">
        <v>67</v>
      </c>
      <c r="D11" s="21">
        <f t="shared" si="0"/>
        <v>37736</v>
      </c>
      <c r="E11" s="19">
        <f t="shared" si="1"/>
        <v>6</v>
      </c>
      <c r="F11" s="19">
        <f t="shared" si="2"/>
        <v>5</v>
      </c>
      <c r="G11" s="19">
        <f t="shared" si="3"/>
        <v>9</v>
      </c>
      <c r="H11" s="22">
        <v>30304251401725</v>
      </c>
      <c r="I11" s="22" t="str">
        <f t="shared" si="4"/>
        <v>انثى</v>
      </c>
      <c r="J11" s="22" t="s">
        <v>359</v>
      </c>
      <c r="K11" s="22">
        <v>1</v>
      </c>
      <c r="L11" s="22" t="s">
        <v>330</v>
      </c>
      <c r="M11" s="22" t="s">
        <v>331</v>
      </c>
      <c r="N11" s="22" t="s">
        <v>332</v>
      </c>
      <c r="O11" s="22" t="s">
        <v>313</v>
      </c>
      <c r="P11" s="20" t="s">
        <v>159</v>
      </c>
      <c r="Q11" s="23"/>
    </row>
    <row r="12" spans="1:17" ht="24.75">
      <c r="A12" s="18">
        <v>9</v>
      </c>
      <c r="B12" s="19">
        <v>411590301</v>
      </c>
      <c r="C12" s="20" t="s">
        <v>68</v>
      </c>
      <c r="D12" s="21">
        <f t="shared" si="0"/>
        <v>37780</v>
      </c>
      <c r="E12" s="19">
        <f t="shared" si="1"/>
        <v>23</v>
      </c>
      <c r="F12" s="19">
        <f t="shared" si="2"/>
        <v>3</v>
      </c>
      <c r="G12" s="19">
        <f t="shared" si="3"/>
        <v>9</v>
      </c>
      <c r="H12" s="22">
        <v>30306081401922</v>
      </c>
      <c r="I12" s="22" t="str">
        <f t="shared" si="4"/>
        <v>انثى</v>
      </c>
      <c r="J12" s="22" t="s">
        <v>359</v>
      </c>
      <c r="K12" s="22">
        <v>1</v>
      </c>
      <c r="L12" s="22" t="s">
        <v>330</v>
      </c>
      <c r="M12" s="22" t="s">
        <v>331</v>
      </c>
      <c r="N12" s="22" t="s">
        <v>332</v>
      </c>
      <c r="O12" s="22" t="s">
        <v>313</v>
      </c>
      <c r="P12" s="54" t="s">
        <v>135</v>
      </c>
      <c r="Q12" s="23"/>
    </row>
    <row r="13" spans="1:17" ht="24.75">
      <c r="A13" s="18">
        <v>10</v>
      </c>
      <c r="B13" s="19"/>
      <c r="C13" s="110" t="s">
        <v>165</v>
      </c>
      <c r="D13" s="111" t="s">
        <v>264</v>
      </c>
      <c r="E13" s="19"/>
      <c r="F13" s="19"/>
      <c r="G13" s="19"/>
      <c r="H13" s="112"/>
      <c r="I13" s="112" t="s">
        <v>268</v>
      </c>
      <c r="J13" s="22" t="s">
        <v>359</v>
      </c>
      <c r="K13" s="22">
        <v>1</v>
      </c>
      <c r="L13" s="22" t="s">
        <v>330</v>
      </c>
      <c r="M13" s="22" t="s">
        <v>331</v>
      </c>
      <c r="N13" s="22" t="s">
        <v>332</v>
      </c>
      <c r="O13" s="22" t="s">
        <v>313</v>
      </c>
      <c r="P13" s="110"/>
      <c r="Q13" s="23"/>
    </row>
    <row r="14" spans="1:17" ht="24.75">
      <c r="A14" s="18">
        <v>11</v>
      </c>
      <c r="B14" s="19">
        <v>411596480</v>
      </c>
      <c r="C14" s="20" t="s">
        <v>69</v>
      </c>
      <c r="D14" s="21">
        <f t="shared" si="0"/>
        <v>37724</v>
      </c>
      <c r="E14" s="19">
        <f t="shared" ref="E14:E21" si="5">DATEDIF(D14,$E$2,"md")</f>
        <v>18</v>
      </c>
      <c r="F14" s="19">
        <f t="shared" ref="F14:F21" si="6">DATEDIF(D14,$E$2,"ym")</f>
        <v>5</v>
      </c>
      <c r="G14" s="19">
        <f t="shared" ref="G14:G21" si="7">DATEDIF(D14,$E$2,"y")</f>
        <v>9</v>
      </c>
      <c r="H14" s="22">
        <v>30304130103468</v>
      </c>
      <c r="I14" s="22" t="str">
        <f t="shared" si="4"/>
        <v>انثى</v>
      </c>
      <c r="J14" s="22" t="s">
        <v>359</v>
      </c>
      <c r="K14" s="22">
        <v>1</v>
      </c>
      <c r="L14" s="22" t="s">
        <v>330</v>
      </c>
      <c r="M14" s="22" t="s">
        <v>331</v>
      </c>
      <c r="N14" s="22" t="s">
        <v>332</v>
      </c>
      <c r="O14" s="22" t="s">
        <v>313</v>
      </c>
      <c r="P14" s="20" t="s">
        <v>137</v>
      </c>
      <c r="Q14" s="23"/>
    </row>
    <row r="15" spans="1:17" ht="24.75">
      <c r="A15" s="18">
        <v>12</v>
      </c>
      <c r="B15" s="19">
        <v>411580336</v>
      </c>
      <c r="C15" s="20" t="s">
        <v>170</v>
      </c>
      <c r="D15" s="21">
        <f t="shared" si="0"/>
        <v>37832</v>
      </c>
      <c r="E15" s="19">
        <f t="shared" si="5"/>
        <v>1</v>
      </c>
      <c r="F15" s="19">
        <f t="shared" si="6"/>
        <v>2</v>
      </c>
      <c r="G15" s="19">
        <f t="shared" si="7"/>
        <v>9</v>
      </c>
      <c r="H15" s="22">
        <v>30307301400714</v>
      </c>
      <c r="I15" s="22" t="str">
        <f t="shared" si="4"/>
        <v>ذكر</v>
      </c>
      <c r="J15" s="22" t="s">
        <v>359</v>
      </c>
      <c r="K15" s="22">
        <v>1</v>
      </c>
      <c r="L15" s="22" t="s">
        <v>330</v>
      </c>
      <c r="M15" s="22" t="s">
        <v>331</v>
      </c>
      <c r="N15" s="22" t="s">
        <v>332</v>
      </c>
      <c r="O15" s="22" t="s">
        <v>313</v>
      </c>
      <c r="P15" s="20" t="s">
        <v>138</v>
      </c>
      <c r="Q15" s="23"/>
    </row>
    <row r="16" spans="1:17" ht="24.75">
      <c r="A16" s="18">
        <v>13</v>
      </c>
      <c r="B16" s="19">
        <v>411589883</v>
      </c>
      <c r="C16" s="20" t="s">
        <v>171</v>
      </c>
      <c r="D16" s="21">
        <f t="shared" si="0"/>
        <v>37739</v>
      </c>
      <c r="E16" s="19">
        <f t="shared" si="5"/>
        <v>3</v>
      </c>
      <c r="F16" s="19">
        <f t="shared" si="6"/>
        <v>5</v>
      </c>
      <c r="G16" s="19">
        <f t="shared" si="7"/>
        <v>9</v>
      </c>
      <c r="H16" s="22">
        <v>30304281401029</v>
      </c>
      <c r="I16" s="22" t="str">
        <f t="shared" si="4"/>
        <v>انثى</v>
      </c>
      <c r="J16" s="22" t="s">
        <v>359</v>
      </c>
      <c r="K16" s="22">
        <v>1</v>
      </c>
      <c r="L16" s="22" t="s">
        <v>330</v>
      </c>
      <c r="M16" s="22" t="s">
        <v>331</v>
      </c>
      <c r="N16" s="22" t="s">
        <v>332</v>
      </c>
      <c r="O16" s="22" t="s">
        <v>313</v>
      </c>
      <c r="P16" s="20" t="s">
        <v>142</v>
      </c>
      <c r="Q16" s="23"/>
    </row>
    <row r="17" spans="1:17" ht="24.75">
      <c r="A17" s="18">
        <v>14</v>
      </c>
      <c r="B17" s="19">
        <v>411596609</v>
      </c>
      <c r="C17" s="20" t="s">
        <v>172</v>
      </c>
      <c r="D17" s="21">
        <f t="shared" si="0"/>
        <v>37827</v>
      </c>
      <c r="E17" s="19">
        <f t="shared" si="5"/>
        <v>6</v>
      </c>
      <c r="F17" s="19">
        <f t="shared" si="6"/>
        <v>2</v>
      </c>
      <c r="G17" s="19">
        <f t="shared" si="7"/>
        <v>9</v>
      </c>
      <c r="H17" s="22">
        <v>30307251401821</v>
      </c>
      <c r="I17" s="22" t="str">
        <f t="shared" si="4"/>
        <v>انثى</v>
      </c>
      <c r="J17" s="22" t="s">
        <v>359</v>
      </c>
      <c r="K17" s="22">
        <v>1</v>
      </c>
      <c r="L17" s="22" t="s">
        <v>330</v>
      </c>
      <c r="M17" s="22" t="s">
        <v>331</v>
      </c>
      <c r="N17" s="22" t="s">
        <v>332</v>
      </c>
      <c r="O17" s="22" t="s">
        <v>313</v>
      </c>
      <c r="P17" s="20" t="s">
        <v>149</v>
      </c>
      <c r="Q17" s="23"/>
    </row>
    <row r="18" spans="1:17" ht="24.75">
      <c r="A18" s="18">
        <v>15</v>
      </c>
      <c r="B18" s="19">
        <v>452563010</v>
      </c>
      <c r="C18" s="20" t="s">
        <v>173</v>
      </c>
      <c r="D18" s="21">
        <f t="shared" si="0"/>
        <v>37637</v>
      </c>
      <c r="E18" s="19">
        <f t="shared" si="5"/>
        <v>15</v>
      </c>
      <c r="F18" s="19">
        <f t="shared" si="6"/>
        <v>8</v>
      </c>
      <c r="G18" s="19">
        <f t="shared" si="7"/>
        <v>9</v>
      </c>
      <c r="H18" s="22">
        <v>30301161401905</v>
      </c>
      <c r="I18" s="22" t="str">
        <f t="shared" si="4"/>
        <v>انثى</v>
      </c>
      <c r="J18" s="22" t="s">
        <v>359</v>
      </c>
      <c r="K18" s="22">
        <v>1</v>
      </c>
      <c r="L18" s="22" t="s">
        <v>330</v>
      </c>
      <c r="M18" s="22" t="s">
        <v>331</v>
      </c>
      <c r="N18" s="22" t="s">
        <v>332</v>
      </c>
      <c r="O18" s="22" t="s">
        <v>313</v>
      </c>
      <c r="P18" s="20" t="s">
        <v>150</v>
      </c>
      <c r="Q18" s="23"/>
    </row>
    <row r="19" spans="1:17" ht="24.75">
      <c r="A19" s="18">
        <v>16</v>
      </c>
      <c r="B19" s="19">
        <v>411596739</v>
      </c>
      <c r="C19" s="20" t="s">
        <v>70</v>
      </c>
      <c r="D19" s="21">
        <f t="shared" si="0"/>
        <v>37930</v>
      </c>
      <c r="E19" s="19">
        <f t="shared" si="5"/>
        <v>26</v>
      </c>
      <c r="F19" s="19">
        <f t="shared" si="6"/>
        <v>10</v>
      </c>
      <c r="G19" s="19">
        <f t="shared" si="7"/>
        <v>8</v>
      </c>
      <c r="H19" s="22">
        <v>30311051402367</v>
      </c>
      <c r="I19" s="22" t="str">
        <f t="shared" si="4"/>
        <v>انثى</v>
      </c>
      <c r="J19" s="22" t="s">
        <v>359</v>
      </c>
      <c r="K19" s="22">
        <v>1</v>
      </c>
      <c r="L19" s="22" t="s">
        <v>330</v>
      </c>
      <c r="M19" s="22" t="s">
        <v>331</v>
      </c>
      <c r="N19" s="22" t="s">
        <v>332</v>
      </c>
      <c r="O19" s="22" t="s">
        <v>313</v>
      </c>
      <c r="P19" s="20" t="s">
        <v>160</v>
      </c>
      <c r="Q19" s="23"/>
    </row>
    <row r="20" spans="1:17" ht="24.75">
      <c r="A20" s="18">
        <v>17</v>
      </c>
      <c r="B20" s="19">
        <v>411596923</v>
      </c>
      <c r="C20" s="20" t="s">
        <v>72</v>
      </c>
      <c r="D20" s="21">
        <f t="shared" si="0"/>
        <v>37947</v>
      </c>
      <c r="E20" s="19">
        <f t="shared" si="5"/>
        <v>9</v>
      </c>
      <c r="F20" s="19">
        <f t="shared" si="6"/>
        <v>10</v>
      </c>
      <c r="G20" s="19">
        <f t="shared" si="7"/>
        <v>8</v>
      </c>
      <c r="H20" s="22">
        <v>30311221402006</v>
      </c>
      <c r="I20" s="22" t="str">
        <f t="shared" si="4"/>
        <v>انثى</v>
      </c>
      <c r="J20" s="22" t="s">
        <v>359</v>
      </c>
      <c r="K20" s="22">
        <v>1</v>
      </c>
      <c r="L20" s="22" t="s">
        <v>330</v>
      </c>
      <c r="M20" s="22" t="s">
        <v>331</v>
      </c>
      <c r="N20" s="22" t="s">
        <v>332</v>
      </c>
      <c r="O20" s="22" t="s">
        <v>313</v>
      </c>
      <c r="P20" s="20" t="s">
        <v>154</v>
      </c>
      <c r="Q20" s="23"/>
    </row>
    <row r="21" spans="1:17" ht="24.75">
      <c r="A21" s="18">
        <v>18</v>
      </c>
      <c r="B21" s="19">
        <v>411597051</v>
      </c>
      <c r="C21" s="20" t="s">
        <v>73</v>
      </c>
      <c r="D21" s="21">
        <f t="shared" si="0"/>
        <v>37794</v>
      </c>
      <c r="E21" s="19">
        <f t="shared" si="5"/>
        <v>9</v>
      </c>
      <c r="F21" s="19">
        <f t="shared" si="6"/>
        <v>3</v>
      </c>
      <c r="G21" s="19">
        <f t="shared" si="7"/>
        <v>9</v>
      </c>
      <c r="H21" s="22">
        <v>30306221401065</v>
      </c>
      <c r="I21" s="22" t="str">
        <f t="shared" si="4"/>
        <v>انثى</v>
      </c>
      <c r="J21" s="22" t="s">
        <v>359</v>
      </c>
      <c r="K21" s="22">
        <v>1</v>
      </c>
      <c r="L21" s="22" t="s">
        <v>330</v>
      </c>
      <c r="M21" s="22" t="s">
        <v>331</v>
      </c>
      <c r="N21" s="22" t="s">
        <v>332</v>
      </c>
      <c r="O21" s="22" t="s">
        <v>313</v>
      </c>
      <c r="P21" s="20" t="s">
        <v>153</v>
      </c>
      <c r="Q21" s="23"/>
    </row>
    <row r="22" spans="1:17" ht="24.75">
      <c r="A22" s="18">
        <v>19</v>
      </c>
      <c r="B22" s="19"/>
      <c r="C22" s="56" t="s">
        <v>166</v>
      </c>
      <c r="D22" s="57" t="s">
        <v>264</v>
      </c>
      <c r="E22" s="19"/>
      <c r="F22" s="19"/>
      <c r="G22" s="19"/>
      <c r="H22" s="58"/>
      <c r="I22" s="58" t="s">
        <v>268</v>
      </c>
      <c r="J22" s="22" t="s">
        <v>359</v>
      </c>
      <c r="K22" s="22">
        <v>1</v>
      </c>
      <c r="L22" s="22" t="s">
        <v>330</v>
      </c>
      <c r="M22" s="22" t="s">
        <v>331</v>
      </c>
      <c r="N22" s="22" t="s">
        <v>332</v>
      </c>
      <c r="O22" s="22" t="s">
        <v>313</v>
      </c>
      <c r="P22" s="56"/>
      <c r="Q22" s="23"/>
    </row>
    <row r="23" spans="1:17" ht="24.75">
      <c r="A23" s="18">
        <v>20</v>
      </c>
      <c r="B23" s="19">
        <v>411591304</v>
      </c>
      <c r="C23" s="20" t="s">
        <v>74</v>
      </c>
      <c r="D23" s="21">
        <f t="shared" si="0"/>
        <v>37748</v>
      </c>
      <c r="E23" s="19">
        <f t="shared" ref="E23:E47" si="8">DATEDIF(D23,$E$2,"md")</f>
        <v>24</v>
      </c>
      <c r="F23" s="19">
        <f t="shared" ref="F23:F47" si="9">DATEDIF(D23,$E$2,"ym")</f>
        <v>4</v>
      </c>
      <c r="G23" s="19">
        <f t="shared" ref="G23:G47" si="10">DATEDIF(D23,$E$2,"y")</f>
        <v>9</v>
      </c>
      <c r="H23" s="22">
        <v>30305071400247</v>
      </c>
      <c r="I23" s="22" t="str">
        <f t="shared" si="4"/>
        <v>انثى</v>
      </c>
      <c r="J23" s="22" t="s">
        <v>359</v>
      </c>
      <c r="K23" s="22">
        <v>1</v>
      </c>
      <c r="L23" s="22" t="s">
        <v>330</v>
      </c>
      <c r="M23" s="22" t="s">
        <v>331</v>
      </c>
      <c r="N23" s="22" t="s">
        <v>332</v>
      </c>
      <c r="O23" s="22" t="s">
        <v>313</v>
      </c>
      <c r="P23" s="20" t="s">
        <v>152</v>
      </c>
      <c r="Q23" s="23"/>
    </row>
    <row r="24" spans="1:17" ht="24.75">
      <c r="A24" s="18">
        <v>21</v>
      </c>
      <c r="B24" s="19">
        <v>411580381</v>
      </c>
      <c r="C24" s="20" t="s">
        <v>41</v>
      </c>
      <c r="D24" s="21">
        <f t="shared" si="0"/>
        <v>37671</v>
      </c>
      <c r="E24" s="19">
        <f t="shared" si="8"/>
        <v>12</v>
      </c>
      <c r="F24" s="19">
        <f t="shared" si="9"/>
        <v>7</v>
      </c>
      <c r="G24" s="19">
        <f t="shared" si="10"/>
        <v>9</v>
      </c>
      <c r="H24" s="22">
        <v>30302191402295</v>
      </c>
      <c r="I24" s="22" t="str">
        <f t="shared" si="4"/>
        <v>ذكر</v>
      </c>
      <c r="J24" s="22" t="s">
        <v>359</v>
      </c>
      <c r="K24" s="22">
        <v>1</v>
      </c>
      <c r="L24" s="22" t="s">
        <v>330</v>
      </c>
      <c r="M24" s="22" t="s">
        <v>331</v>
      </c>
      <c r="N24" s="22" t="s">
        <v>332</v>
      </c>
      <c r="O24" s="22" t="s">
        <v>313</v>
      </c>
      <c r="P24" s="20" t="s">
        <v>120</v>
      </c>
      <c r="Q24" s="23"/>
    </row>
    <row r="25" spans="1:17" ht="24.75">
      <c r="A25" s="18">
        <v>22</v>
      </c>
      <c r="B25" s="19">
        <v>411592632</v>
      </c>
      <c r="C25" s="20" t="s">
        <v>42</v>
      </c>
      <c r="D25" s="21">
        <f t="shared" ref="D25:D47" si="11">DATE(LEFT(H25,1)+17&amp;MID(H25,2,2),MID(H25,4,2),MID(H25,6,2))</f>
        <v>37835</v>
      </c>
      <c r="E25" s="19">
        <f t="shared" si="8"/>
        <v>29</v>
      </c>
      <c r="F25" s="19">
        <f t="shared" si="9"/>
        <v>1</v>
      </c>
      <c r="G25" s="19">
        <f t="shared" si="10"/>
        <v>9</v>
      </c>
      <c r="H25" s="22">
        <v>30308021402159</v>
      </c>
      <c r="I25" s="22" t="str">
        <f t="shared" si="4"/>
        <v>ذكر</v>
      </c>
      <c r="J25" s="22" t="s">
        <v>359</v>
      </c>
      <c r="K25" s="22">
        <v>1</v>
      </c>
      <c r="L25" s="22" t="s">
        <v>330</v>
      </c>
      <c r="M25" s="22" t="s">
        <v>331</v>
      </c>
      <c r="N25" s="22" t="s">
        <v>332</v>
      </c>
      <c r="O25" s="22" t="s">
        <v>313</v>
      </c>
      <c r="P25" s="20" t="s">
        <v>121</v>
      </c>
      <c r="Q25" s="23"/>
    </row>
    <row r="26" spans="1:17" ht="24.75">
      <c r="A26" s="18">
        <v>23</v>
      </c>
      <c r="B26" s="19">
        <v>411591858</v>
      </c>
      <c r="C26" s="20" t="s">
        <v>43</v>
      </c>
      <c r="D26" s="21">
        <f t="shared" si="11"/>
        <v>37835</v>
      </c>
      <c r="E26" s="19">
        <f t="shared" si="8"/>
        <v>29</v>
      </c>
      <c r="F26" s="19">
        <f t="shared" si="9"/>
        <v>1</v>
      </c>
      <c r="G26" s="19">
        <f t="shared" si="10"/>
        <v>9</v>
      </c>
      <c r="H26" s="22">
        <v>30308021402191</v>
      </c>
      <c r="I26" s="22" t="str">
        <f t="shared" si="4"/>
        <v>ذكر</v>
      </c>
      <c r="J26" s="22" t="s">
        <v>359</v>
      </c>
      <c r="K26" s="22">
        <v>1</v>
      </c>
      <c r="L26" s="22" t="s">
        <v>330</v>
      </c>
      <c r="M26" s="22" t="s">
        <v>331</v>
      </c>
      <c r="N26" s="22" t="s">
        <v>332</v>
      </c>
      <c r="O26" s="22" t="s">
        <v>313</v>
      </c>
      <c r="P26" s="20" t="s">
        <v>122</v>
      </c>
      <c r="Q26" s="23"/>
    </row>
    <row r="27" spans="1:17" ht="24.75">
      <c r="A27" s="18">
        <v>24</v>
      </c>
      <c r="B27" s="19">
        <v>411591754</v>
      </c>
      <c r="C27" s="20" t="s">
        <v>44</v>
      </c>
      <c r="D27" s="21">
        <f t="shared" si="11"/>
        <v>37972</v>
      </c>
      <c r="E27" s="19">
        <f t="shared" si="8"/>
        <v>14</v>
      </c>
      <c r="F27" s="19">
        <f t="shared" si="9"/>
        <v>9</v>
      </c>
      <c r="G27" s="19">
        <f t="shared" si="10"/>
        <v>8</v>
      </c>
      <c r="H27" s="22">
        <v>30312171401271</v>
      </c>
      <c r="I27" s="22" t="str">
        <f t="shared" si="4"/>
        <v>ذكر</v>
      </c>
      <c r="J27" s="22" t="s">
        <v>359</v>
      </c>
      <c r="K27" s="22">
        <v>1</v>
      </c>
      <c r="L27" s="22" t="s">
        <v>330</v>
      </c>
      <c r="M27" s="22" t="s">
        <v>331</v>
      </c>
      <c r="N27" s="22" t="s">
        <v>332</v>
      </c>
      <c r="O27" s="22" t="s">
        <v>313</v>
      </c>
      <c r="P27" s="20" t="s">
        <v>123</v>
      </c>
      <c r="Q27" s="23"/>
    </row>
    <row r="28" spans="1:17" ht="24.75">
      <c r="A28" s="18">
        <v>25</v>
      </c>
      <c r="B28" s="19">
        <v>411591634</v>
      </c>
      <c r="C28" s="20" t="s">
        <v>45</v>
      </c>
      <c r="D28" s="21">
        <f t="shared" si="11"/>
        <v>37951</v>
      </c>
      <c r="E28" s="19">
        <f t="shared" si="8"/>
        <v>5</v>
      </c>
      <c r="F28" s="19">
        <f t="shared" si="9"/>
        <v>10</v>
      </c>
      <c r="G28" s="19">
        <f t="shared" si="10"/>
        <v>8</v>
      </c>
      <c r="H28" s="22">
        <v>30311261401258</v>
      </c>
      <c r="I28" s="22" t="str">
        <f t="shared" si="4"/>
        <v>ذكر</v>
      </c>
      <c r="J28" s="22" t="s">
        <v>359</v>
      </c>
      <c r="K28" s="22">
        <v>1</v>
      </c>
      <c r="L28" s="22" t="s">
        <v>330</v>
      </c>
      <c r="M28" s="22" t="s">
        <v>331</v>
      </c>
      <c r="N28" s="22" t="s">
        <v>332</v>
      </c>
      <c r="O28" s="22" t="s">
        <v>313</v>
      </c>
      <c r="P28" s="20" t="s">
        <v>126</v>
      </c>
      <c r="Q28" s="23"/>
    </row>
    <row r="29" spans="1:17" ht="24.75">
      <c r="A29" s="18">
        <v>26</v>
      </c>
      <c r="B29" s="19">
        <v>411595817</v>
      </c>
      <c r="C29" s="20" t="s">
        <v>46</v>
      </c>
      <c r="D29" s="21">
        <f t="shared" si="11"/>
        <v>37909</v>
      </c>
      <c r="E29" s="19">
        <f t="shared" si="8"/>
        <v>16</v>
      </c>
      <c r="F29" s="19">
        <f t="shared" si="9"/>
        <v>11</v>
      </c>
      <c r="G29" s="19">
        <f t="shared" si="10"/>
        <v>8</v>
      </c>
      <c r="H29" s="22">
        <v>30310151400616</v>
      </c>
      <c r="I29" s="22" t="str">
        <f t="shared" si="4"/>
        <v>ذكر</v>
      </c>
      <c r="J29" s="22" t="s">
        <v>359</v>
      </c>
      <c r="K29" s="22">
        <v>1</v>
      </c>
      <c r="L29" s="22" t="s">
        <v>330</v>
      </c>
      <c r="M29" s="22" t="s">
        <v>331</v>
      </c>
      <c r="N29" s="22" t="s">
        <v>332</v>
      </c>
      <c r="O29" s="22" t="s">
        <v>313</v>
      </c>
      <c r="P29" s="20" t="s">
        <v>155</v>
      </c>
      <c r="Q29" s="24"/>
    </row>
    <row r="30" spans="1:17" ht="24.75">
      <c r="A30" s="18">
        <v>27</v>
      </c>
      <c r="B30" s="19">
        <v>411595638</v>
      </c>
      <c r="C30" s="20" t="s">
        <v>47</v>
      </c>
      <c r="D30" s="21">
        <f t="shared" si="11"/>
        <v>37954</v>
      </c>
      <c r="E30" s="19">
        <f t="shared" si="8"/>
        <v>2</v>
      </c>
      <c r="F30" s="19">
        <f t="shared" si="9"/>
        <v>10</v>
      </c>
      <c r="G30" s="19">
        <f t="shared" si="10"/>
        <v>8</v>
      </c>
      <c r="H30" s="22">
        <v>30311291402976</v>
      </c>
      <c r="I30" s="22" t="str">
        <f t="shared" si="4"/>
        <v>ذكر</v>
      </c>
      <c r="J30" s="22" t="s">
        <v>359</v>
      </c>
      <c r="K30" s="22">
        <v>1</v>
      </c>
      <c r="L30" s="22" t="s">
        <v>330</v>
      </c>
      <c r="M30" s="22" t="s">
        <v>331</v>
      </c>
      <c r="N30" s="22" t="s">
        <v>332</v>
      </c>
      <c r="O30" s="22" t="s">
        <v>313</v>
      </c>
      <c r="P30" s="20" t="s">
        <v>127</v>
      </c>
      <c r="Q30" s="23"/>
    </row>
    <row r="31" spans="1:17" ht="24.75">
      <c r="A31" s="18">
        <v>28</v>
      </c>
      <c r="B31" s="19">
        <v>411592469</v>
      </c>
      <c r="C31" s="20" t="s">
        <v>48</v>
      </c>
      <c r="D31" s="21">
        <f t="shared" si="11"/>
        <v>37890</v>
      </c>
      <c r="E31" s="19">
        <f t="shared" si="8"/>
        <v>5</v>
      </c>
      <c r="F31" s="19">
        <f t="shared" si="9"/>
        <v>0</v>
      </c>
      <c r="G31" s="19">
        <f t="shared" si="10"/>
        <v>9</v>
      </c>
      <c r="H31" s="22">
        <v>30309261401954</v>
      </c>
      <c r="I31" s="22" t="str">
        <f t="shared" si="4"/>
        <v>ذكر</v>
      </c>
      <c r="J31" s="22" t="s">
        <v>359</v>
      </c>
      <c r="K31" s="22">
        <v>1</v>
      </c>
      <c r="L31" s="22" t="s">
        <v>330</v>
      </c>
      <c r="M31" s="22" t="s">
        <v>331</v>
      </c>
      <c r="N31" s="22" t="s">
        <v>332</v>
      </c>
      <c r="O31" s="22" t="s">
        <v>313</v>
      </c>
      <c r="P31" s="20" t="s">
        <v>130</v>
      </c>
      <c r="Q31" s="23"/>
    </row>
    <row r="32" spans="1:17" ht="24.75">
      <c r="A32" s="18">
        <v>29</v>
      </c>
      <c r="B32" s="19">
        <v>411592331</v>
      </c>
      <c r="C32" s="20" t="s">
        <v>49</v>
      </c>
      <c r="D32" s="21">
        <f t="shared" si="11"/>
        <v>37939</v>
      </c>
      <c r="E32" s="19">
        <f t="shared" si="8"/>
        <v>17</v>
      </c>
      <c r="F32" s="19">
        <f t="shared" si="9"/>
        <v>10</v>
      </c>
      <c r="G32" s="19">
        <f t="shared" si="10"/>
        <v>8</v>
      </c>
      <c r="H32" s="22">
        <v>30311141402854</v>
      </c>
      <c r="I32" s="22" t="str">
        <f t="shared" si="4"/>
        <v>ذكر</v>
      </c>
      <c r="J32" s="22" t="s">
        <v>359</v>
      </c>
      <c r="K32" s="22">
        <v>1</v>
      </c>
      <c r="L32" s="22" t="s">
        <v>330</v>
      </c>
      <c r="M32" s="22" t="s">
        <v>331</v>
      </c>
      <c r="N32" s="22" t="s">
        <v>332</v>
      </c>
      <c r="O32" s="22" t="s">
        <v>313</v>
      </c>
      <c r="P32" s="20" t="s">
        <v>131</v>
      </c>
      <c r="Q32" s="23"/>
    </row>
    <row r="33" spans="1:17" ht="24.75">
      <c r="A33" s="18">
        <v>30</v>
      </c>
      <c r="B33" s="19">
        <v>411592155</v>
      </c>
      <c r="C33" s="20" t="s">
        <v>50</v>
      </c>
      <c r="D33" s="21">
        <f t="shared" si="11"/>
        <v>37726</v>
      </c>
      <c r="E33" s="19">
        <f t="shared" si="8"/>
        <v>16</v>
      </c>
      <c r="F33" s="19">
        <f t="shared" si="9"/>
        <v>5</v>
      </c>
      <c r="G33" s="19">
        <f t="shared" si="10"/>
        <v>9</v>
      </c>
      <c r="H33" s="22">
        <v>30304151306393</v>
      </c>
      <c r="I33" s="22" t="str">
        <f t="shared" si="4"/>
        <v>ذكر</v>
      </c>
      <c r="J33" s="22" t="s">
        <v>359</v>
      </c>
      <c r="K33" s="22">
        <v>1</v>
      </c>
      <c r="L33" s="22" t="s">
        <v>330</v>
      </c>
      <c r="M33" s="22" t="s">
        <v>331</v>
      </c>
      <c r="N33" s="22" t="s">
        <v>332</v>
      </c>
      <c r="O33" s="22" t="s">
        <v>313</v>
      </c>
      <c r="P33" s="20" t="s">
        <v>136</v>
      </c>
      <c r="Q33" s="23"/>
    </row>
    <row r="34" spans="1:17" ht="24.75">
      <c r="A34" s="18">
        <v>31</v>
      </c>
      <c r="B34" s="19">
        <v>411592044</v>
      </c>
      <c r="C34" s="20" t="s">
        <v>51</v>
      </c>
      <c r="D34" s="21">
        <f t="shared" si="11"/>
        <v>37791</v>
      </c>
      <c r="E34" s="19">
        <f t="shared" si="8"/>
        <v>12</v>
      </c>
      <c r="F34" s="19">
        <f t="shared" si="9"/>
        <v>3</v>
      </c>
      <c r="G34" s="19">
        <f t="shared" si="10"/>
        <v>9</v>
      </c>
      <c r="H34" s="22">
        <v>30306191402037</v>
      </c>
      <c r="I34" s="22" t="str">
        <f t="shared" si="4"/>
        <v>ذكر</v>
      </c>
      <c r="J34" s="22" t="s">
        <v>359</v>
      </c>
      <c r="K34" s="22">
        <v>1</v>
      </c>
      <c r="L34" s="22" t="s">
        <v>330</v>
      </c>
      <c r="M34" s="22" t="s">
        <v>331</v>
      </c>
      <c r="N34" s="22" t="s">
        <v>332</v>
      </c>
      <c r="O34" s="22" t="s">
        <v>313</v>
      </c>
      <c r="P34" s="20" t="s">
        <v>139</v>
      </c>
      <c r="Q34" s="23"/>
    </row>
    <row r="35" spans="1:17" ht="24.75">
      <c r="A35" s="18">
        <v>32</v>
      </c>
      <c r="B35" s="19">
        <v>411592793</v>
      </c>
      <c r="C35" s="20" t="s">
        <v>52</v>
      </c>
      <c r="D35" s="21">
        <f t="shared" si="11"/>
        <v>37739</v>
      </c>
      <c r="E35" s="19">
        <f t="shared" si="8"/>
        <v>3</v>
      </c>
      <c r="F35" s="19">
        <f t="shared" si="9"/>
        <v>5</v>
      </c>
      <c r="G35" s="19">
        <f t="shared" si="10"/>
        <v>9</v>
      </c>
      <c r="H35" s="22">
        <v>30304281400855</v>
      </c>
      <c r="I35" s="22" t="str">
        <f t="shared" si="4"/>
        <v>ذكر</v>
      </c>
      <c r="J35" s="22" t="s">
        <v>359</v>
      </c>
      <c r="K35" s="22">
        <v>1</v>
      </c>
      <c r="L35" s="22" t="s">
        <v>330</v>
      </c>
      <c r="M35" s="22" t="s">
        <v>331</v>
      </c>
      <c r="N35" s="22" t="s">
        <v>332</v>
      </c>
      <c r="O35" s="22" t="s">
        <v>313</v>
      </c>
      <c r="P35" s="20" t="s">
        <v>140</v>
      </c>
      <c r="Q35" s="23"/>
    </row>
    <row r="36" spans="1:17" ht="24.75">
      <c r="A36" s="18">
        <v>33</v>
      </c>
      <c r="B36" s="19">
        <v>452554078</v>
      </c>
      <c r="C36" s="20" t="s">
        <v>163</v>
      </c>
      <c r="D36" s="21">
        <v>38002</v>
      </c>
      <c r="E36" s="19">
        <f t="shared" si="8"/>
        <v>15</v>
      </c>
      <c r="F36" s="19">
        <f t="shared" si="9"/>
        <v>8</v>
      </c>
      <c r="G36" s="19">
        <f t="shared" si="10"/>
        <v>8</v>
      </c>
      <c r="H36" s="22">
        <v>30401161400717</v>
      </c>
      <c r="I36" s="22" t="str">
        <f t="shared" si="4"/>
        <v>ذكر</v>
      </c>
      <c r="J36" s="22" t="s">
        <v>359</v>
      </c>
      <c r="K36" s="22">
        <v>1</v>
      </c>
      <c r="L36" s="22" t="s">
        <v>330</v>
      </c>
      <c r="M36" s="22" t="s">
        <v>331</v>
      </c>
      <c r="N36" s="22" t="s">
        <v>332</v>
      </c>
      <c r="O36" s="22" t="s">
        <v>313</v>
      </c>
      <c r="P36" s="20" t="s">
        <v>164</v>
      </c>
      <c r="Q36" s="23"/>
    </row>
    <row r="37" spans="1:17" ht="24.75">
      <c r="A37" s="18">
        <v>34</v>
      </c>
      <c r="B37" s="19">
        <v>411592944</v>
      </c>
      <c r="C37" s="20" t="s">
        <v>53</v>
      </c>
      <c r="D37" s="21">
        <f t="shared" si="11"/>
        <v>37918</v>
      </c>
      <c r="E37" s="19">
        <f t="shared" si="8"/>
        <v>7</v>
      </c>
      <c r="F37" s="19">
        <f t="shared" si="9"/>
        <v>11</v>
      </c>
      <c r="G37" s="19">
        <f t="shared" si="10"/>
        <v>8</v>
      </c>
      <c r="H37" s="22">
        <v>30310241401719</v>
      </c>
      <c r="I37" s="22" t="str">
        <f t="shared" si="4"/>
        <v>ذكر</v>
      </c>
      <c r="J37" s="22" t="s">
        <v>359</v>
      </c>
      <c r="K37" s="22">
        <v>1</v>
      </c>
      <c r="L37" s="22" t="s">
        <v>330</v>
      </c>
      <c r="M37" s="22" t="s">
        <v>331</v>
      </c>
      <c r="N37" s="22" t="s">
        <v>332</v>
      </c>
      <c r="O37" s="22" t="s">
        <v>313</v>
      </c>
      <c r="P37" s="20" t="s">
        <v>141</v>
      </c>
      <c r="Q37" s="23"/>
    </row>
    <row r="38" spans="1:17" ht="24.75">
      <c r="A38" s="18">
        <v>35</v>
      </c>
      <c r="B38" s="19">
        <v>452562951</v>
      </c>
      <c r="C38" s="20" t="s">
        <v>54</v>
      </c>
      <c r="D38" s="21">
        <f t="shared" si="11"/>
        <v>37721</v>
      </c>
      <c r="E38" s="19">
        <f t="shared" si="8"/>
        <v>21</v>
      </c>
      <c r="F38" s="19">
        <f t="shared" si="9"/>
        <v>5</v>
      </c>
      <c r="G38" s="19">
        <f t="shared" si="10"/>
        <v>9</v>
      </c>
      <c r="H38" s="22">
        <v>30304101307372</v>
      </c>
      <c r="I38" s="22" t="str">
        <f t="shared" si="4"/>
        <v>ذكر</v>
      </c>
      <c r="J38" s="22" t="s">
        <v>359</v>
      </c>
      <c r="K38" s="22">
        <v>1</v>
      </c>
      <c r="L38" s="22" t="s">
        <v>330</v>
      </c>
      <c r="M38" s="22" t="s">
        <v>331</v>
      </c>
      <c r="N38" s="22" t="s">
        <v>332</v>
      </c>
      <c r="O38" s="22" t="s">
        <v>313</v>
      </c>
      <c r="P38" s="20" t="s">
        <v>143</v>
      </c>
      <c r="Q38" s="23"/>
    </row>
    <row r="39" spans="1:17" ht="24.75">
      <c r="A39" s="18">
        <v>36</v>
      </c>
      <c r="B39" s="19">
        <v>411580243</v>
      </c>
      <c r="C39" s="20" t="s">
        <v>55</v>
      </c>
      <c r="D39" s="21">
        <f t="shared" si="11"/>
        <v>37845</v>
      </c>
      <c r="E39" s="19">
        <f t="shared" si="8"/>
        <v>19</v>
      </c>
      <c r="F39" s="19">
        <f t="shared" si="9"/>
        <v>1</v>
      </c>
      <c r="G39" s="19">
        <f t="shared" si="10"/>
        <v>9</v>
      </c>
      <c r="H39" s="22">
        <v>30308121402474</v>
      </c>
      <c r="I39" s="22" t="str">
        <f t="shared" si="4"/>
        <v>ذكر</v>
      </c>
      <c r="J39" s="22" t="s">
        <v>359</v>
      </c>
      <c r="K39" s="22">
        <v>1</v>
      </c>
      <c r="L39" s="22" t="s">
        <v>330</v>
      </c>
      <c r="M39" s="22" t="s">
        <v>331</v>
      </c>
      <c r="N39" s="22" t="s">
        <v>332</v>
      </c>
      <c r="O39" s="22" t="s">
        <v>313</v>
      </c>
      <c r="P39" s="20" t="s">
        <v>144</v>
      </c>
      <c r="Q39" s="23"/>
    </row>
    <row r="40" spans="1:17" ht="24.75">
      <c r="A40" s="18">
        <v>37</v>
      </c>
      <c r="B40" s="19">
        <v>411580361</v>
      </c>
      <c r="C40" s="20" t="s">
        <v>56</v>
      </c>
      <c r="D40" s="21">
        <f t="shared" si="11"/>
        <v>37655</v>
      </c>
      <c r="E40" s="19">
        <f t="shared" si="8"/>
        <v>28</v>
      </c>
      <c r="F40" s="19">
        <f t="shared" si="9"/>
        <v>7</v>
      </c>
      <c r="G40" s="19">
        <f t="shared" si="10"/>
        <v>9</v>
      </c>
      <c r="H40" s="22">
        <v>30302030400098</v>
      </c>
      <c r="I40" s="22" t="str">
        <f t="shared" si="4"/>
        <v>ذكر</v>
      </c>
      <c r="J40" s="22" t="s">
        <v>359</v>
      </c>
      <c r="K40" s="22">
        <v>1</v>
      </c>
      <c r="L40" s="22" t="s">
        <v>330</v>
      </c>
      <c r="M40" s="22" t="s">
        <v>331</v>
      </c>
      <c r="N40" s="22" t="s">
        <v>332</v>
      </c>
      <c r="O40" s="22" t="s">
        <v>313</v>
      </c>
      <c r="P40" s="20" t="s">
        <v>145</v>
      </c>
      <c r="Q40" s="23"/>
    </row>
    <row r="41" spans="1:17" ht="24.75">
      <c r="A41" s="18">
        <v>38</v>
      </c>
      <c r="B41" s="19">
        <v>411593068</v>
      </c>
      <c r="C41" s="20" t="s">
        <v>57</v>
      </c>
      <c r="D41" s="21">
        <f t="shared" si="11"/>
        <v>37892</v>
      </c>
      <c r="E41" s="19">
        <f t="shared" si="8"/>
        <v>3</v>
      </c>
      <c r="F41" s="19">
        <f t="shared" si="9"/>
        <v>0</v>
      </c>
      <c r="G41" s="19">
        <f t="shared" si="10"/>
        <v>9</v>
      </c>
      <c r="H41" s="22">
        <v>30309281402477</v>
      </c>
      <c r="I41" s="22" t="str">
        <f t="shared" si="4"/>
        <v>ذكر</v>
      </c>
      <c r="J41" s="22" t="s">
        <v>359</v>
      </c>
      <c r="K41" s="22">
        <v>1</v>
      </c>
      <c r="L41" s="22" t="s">
        <v>330</v>
      </c>
      <c r="M41" s="22" t="s">
        <v>331</v>
      </c>
      <c r="N41" s="22" t="s">
        <v>332</v>
      </c>
      <c r="O41" s="22" t="s">
        <v>313</v>
      </c>
      <c r="P41" s="20" t="s">
        <v>146</v>
      </c>
      <c r="Q41" s="23"/>
    </row>
    <row r="42" spans="1:17" ht="24.75">
      <c r="A42" s="18">
        <v>39</v>
      </c>
      <c r="B42" s="19">
        <v>411596202</v>
      </c>
      <c r="C42" s="20" t="s">
        <v>58</v>
      </c>
      <c r="D42" s="21">
        <f t="shared" si="11"/>
        <v>37902</v>
      </c>
      <c r="E42" s="19">
        <f t="shared" si="8"/>
        <v>23</v>
      </c>
      <c r="F42" s="19">
        <f t="shared" si="9"/>
        <v>11</v>
      </c>
      <c r="G42" s="19">
        <f t="shared" si="10"/>
        <v>8</v>
      </c>
      <c r="H42" s="22">
        <v>30310081400931</v>
      </c>
      <c r="I42" s="22" t="str">
        <f t="shared" si="4"/>
        <v>ذكر</v>
      </c>
      <c r="J42" s="22" t="s">
        <v>359</v>
      </c>
      <c r="K42" s="22">
        <v>1</v>
      </c>
      <c r="L42" s="22" t="s">
        <v>330</v>
      </c>
      <c r="M42" s="22" t="s">
        <v>331</v>
      </c>
      <c r="N42" s="22" t="s">
        <v>332</v>
      </c>
      <c r="O42" s="22" t="s">
        <v>313</v>
      </c>
      <c r="P42" s="20" t="s">
        <v>147</v>
      </c>
      <c r="Q42" s="23"/>
    </row>
    <row r="43" spans="1:17" ht="24.75">
      <c r="A43" s="18">
        <v>40</v>
      </c>
      <c r="B43" s="19">
        <v>411596063</v>
      </c>
      <c r="C43" s="20" t="s">
        <v>59</v>
      </c>
      <c r="D43" s="21">
        <f t="shared" si="11"/>
        <v>38011</v>
      </c>
      <c r="E43" s="19">
        <f t="shared" si="8"/>
        <v>6</v>
      </c>
      <c r="F43" s="19">
        <f t="shared" si="9"/>
        <v>8</v>
      </c>
      <c r="G43" s="19">
        <f t="shared" si="10"/>
        <v>8</v>
      </c>
      <c r="H43" s="22">
        <v>30401251401216</v>
      </c>
      <c r="I43" s="22" t="str">
        <f t="shared" si="4"/>
        <v>ذكر</v>
      </c>
      <c r="J43" s="22" t="s">
        <v>359</v>
      </c>
      <c r="K43" s="22">
        <v>1</v>
      </c>
      <c r="L43" s="22" t="s">
        <v>330</v>
      </c>
      <c r="M43" s="22" t="s">
        <v>331</v>
      </c>
      <c r="N43" s="22" t="s">
        <v>332</v>
      </c>
      <c r="O43" s="22" t="s">
        <v>313</v>
      </c>
      <c r="P43" s="20" t="s">
        <v>148</v>
      </c>
      <c r="Q43" s="23"/>
    </row>
    <row r="44" spans="1:17" ht="24.75">
      <c r="A44" s="18">
        <v>41</v>
      </c>
      <c r="B44" s="19">
        <v>411580290</v>
      </c>
      <c r="C44" s="20" t="s">
        <v>60</v>
      </c>
      <c r="D44" s="21">
        <f t="shared" si="11"/>
        <v>37797</v>
      </c>
      <c r="E44" s="19">
        <f t="shared" si="8"/>
        <v>6</v>
      </c>
      <c r="F44" s="19">
        <f t="shared" si="9"/>
        <v>3</v>
      </c>
      <c r="G44" s="19">
        <f t="shared" si="10"/>
        <v>9</v>
      </c>
      <c r="H44" s="22">
        <v>30306251400993</v>
      </c>
      <c r="I44" s="22" t="str">
        <f t="shared" si="4"/>
        <v>ذكر</v>
      </c>
      <c r="J44" s="22" t="s">
        <v>359</v>
      </c>
      <c r="K44" s="22">
        <v>1</v>
      </c>
      <c r="L44" s="22" t="s">
        <v>330</v>
      </c>
      <c r="M44" s="22" t="s">
        <v>331</v>
      </c>
      <c r="N44" s="22" t="s">
        <v>332</v>
      </c>
      <c r="O44" s="22" t="s">
        <v>313</v>
      </c>
      <c r="P44" s="20" t="s">
        <v>156</v>
      </c>
      <c r="Q44" s="23"/>
    </row>
    <row r="45" spans="1:17" ht="24.75">
      <c r="A45" s="18">
        <v>42</v>
      </c>
      <c r="B45" s="19">
        <v>411591523</v>
      </c>
      <c r="C45" s="20" t="s">
        <v>71</v>
      </c>
      <c r="D45" s="21">
        <f>DATE(LEFT(H45,1)+17&amp;MID(H45,2,2),MID(H45,4,2),MID(H45,6,2))</f>
        <v>37791</v>
      </c>
      <c r="E45" s="19">
        <f t="shared" si="8"/>
        <v>12</v>
      </c>
      <c r="F45" s="19">
        <f t="shared" si="9"/>
        <v>3</v>
      </c>
      <c r="G45" s="19">
        <f t="shared" si="10"/>
        <v>9</v>
      </c>
      <c r="H45" s="22">
        <v>30306191403033</v>
      </c>
      <c r="I45" s="22" t="str">
        <f t="shared" si="4"/>
        <v>ذكر</v>
      </c>
      <c r="J45" s="22" t="s">
        <v>359</v>
      </c>
      <c r="K45" s="22">
        <v>1</v>
      </c>
      <c r="L45" s="22" t="s">
        <v>330</v>
      </c>
      <c r="M45" s="22" t="s">
        <v>331</v>
      </c>
      <c r="N45" s="22" t="s">
        <v>332</v>
      </c>
      <c r="O45" s="22" t="s">
        <v>313</v>
      </c>
      <c r="P45" s="20" t="s">
        <v>157</v>
      </c>
      <c r="Q45" s="23"/>
    </row>
    <row r="46" spans="1:17" ht="24.75">
      <c r="A46" s="18">
        <v>43</v>
      </c>
      <c r="B46" s="19">
        <v>411595946</v>
      </c>
      <c r="C46" s="20" t="s">
        <v>61</v>
      </c>
      <c r="D46" s="21">
        <f t="shared" si="11"/>
        <v>37838</v>
      </c>
      <c r="E46" s="19">
        <f t="shared" si="8"/>
        <v>26</v>
      </c>
      <c r="F46" s="19">
        <f t="shared" si="9"/>
        <v>1</v>
      </c>
      <c r="G46" s="19">
        <f t="shared" si="10"/>
        <v>9</v>
      </c>
      <c r="H46" s="22">
        <v>30308051401831</v>
      </c>
      <c r="I46" s="22" t="str">
        <f t="shared" si="4"/>
        <v>ذكر</v>
      </c>
      <c r="J46" s="22" t="s">
        <v>359</v>
      </c>
      <c r="K46" s="22">
        <v>1</v>
      </c>
      <c r="L46" s="22" t="s">
        <v>330</v>
      </c>
      <c r="M46" s="22" t="s">
        <v>331</v>
      </c>
      <c r="N46" s="22" t="s">
        <v>332</v>
      </c>
      <c r="O46" s="22" t="s">
        <v>313</v>
      </c>
      <c r="P46" s="20" t="s">
        <v>158</v>
      </c>
      <c r="Q46" s="23"/>
    </row>
    <row r="47" spans="1:17" ht="24.75">
      <c r="A47" s="18">
        <v>44</v>
      </c>
      <c r="B47" s="19">
        <v>411580216</v>
      </c>
      <c r="C47" s="20" t="s">
        <v>62</v>
      </c>
      <c r="D47" s="21">
        <f t="shared" si="11"/>
        <v>37681</v>
      </c>
      <c r="E47" s="19">
        <f t="shared" si="8"/>
        <v>0</v>
      </c>
      <c r="F47" s="19">
        <f t="shared" si="9"/>
        <v>7</v>
      </c>
      <c r="G47" s="19">
        <f t="shared" si="10"/>
        <v>9</v>
      </c>
      <c r="H47" s="22">
        <v>30303011406014</v>
      </c>
      <c r="I47" s="22" t="str">
        <f t="shared" si="4"/>
        <v>ذكر</v>
      </c>
      <c r="J47" s="22" t="s">
        <v>359</v>
      </c>
      <c r="K47" s="22">
        <v>1</v>
      </c>
      <c r="L47" s="22" t="s">
        <v>330</v>
      </c>
      <c r="M47" s="22" t="s">
        <v>331</v>
      </c>
      <c r="N47" s="22" t="s">
        <v>332</v>
      </c>
      <c r="O47" s="22" t="s">
        <v>313</v>
      </c>
      <c r="P47" s="20" t="s">
        <v>151</v>
      </c>
      <c r="Q47" s="23"/>
    </row>
    <row r="48" spans="1:17" ht="24.75">
      <c r="A48" s="18">
        <v>45</v>
      </c>
      <c r="B48" s="19"/>
      <c r="C48" s="20"/>
      <c r="D48" s="21"/>
      <c r="E48" s="19"/>
      <c r="F48" s="19"/>
      <c r="G48" s="19"/>
      <c r="H48" s="22"/>
      <c r="I48" s="22"/>
      <c r="J48" s="22"/>
      <c r="K48" s="22">
        <v>1</v>
      </c>
      <c r="L48" s="22" t="s">
        <v>330</v>
      </c>
      <c r="M48" s="22" t="s">
        <v>331</v>
      </c>
      <c r="N48" s="22" t="s">
        <v>332</v>
      </c>
      <c r="O48" s="22" t="s">
        <v>313</v>
      </c>
      <c r="P48" s="20"/>
      <c r="Q48" s="23"/>
    </row>
    <row r="49" spans="1:17" ht="24.75">
      <c r="A49" s="18">
        <v>46</v>
      </c>
      <c r="B49" s="19"/>
      <c r="C49" s="20"/>
      <c r="D49" s="21"/>
      <c r="E49" s="19"/>
      <c r="F49" s="19"/>
      <c r="G49" s="19"/>
      <c r="H49" s="22"/>
      <c r="I49" s="22"/>
      <c r="J49" s="22"/>
      <c r="K49" s="22">
        <v>1</v>
      </c>
      <c r="L49" s="22" t="s">
        <v>330</v>
      </c>
      <c r="M49" s="22" t="s">
        <v>331</v>
      </c>
      <c r="N49" s="22" t="s">
        <v>332</v>
      </c>
      <c r="O49" s="22" t="s">
        <v>313</v>
      </c>
      <c r="P49" s="20"/>
      <c r="Q49" s="23"/>
    </row>
    <row r="50" spans="1:17" ht="24.75">
      <c r="A50" s="18">
        <v>47</v>
      </c>
      <c r="B50" s="19"/>
      <c r="C50" s="20"/>
      <c r="D50" s="21"/>
      <c r="E50" s="19"/>
      <c r="F50" s="19"/>
      <c r="G50" s="19"/>
      <c r="H50" s="22"/>
      <c r="I50" s="22"/>
      <c r="J50" s="22"/>
      <c r="K50" s="22">
        <v>1</v>
      </c>
      <c r="L50" s="22" t="s">
        <v>330</v>
      </c>
      <c r="M50" s="22" t="s">
        <v>331</v>
      </c>
      <c r="N50" s="22" t="s">
        <v>332</v>
      </c>
      <c r="O50" s="22" t="s">
        <v>313</v>
      </c>
      <c r="P50" s="20"/>
      <c r="Q50" s="25"/>
    </row>
    <row r="51" spans="1:17" ht="24.75">
      <c r="A51" s="18">
        <v>48</v>
      </c>
      <c r="B51" s="19"/>
      <c r="C51" s="20"/>
      <c r="D51" s="21"/>
      <c r="E51" s="19"/>
      <c r="F51" s="19"/>
      <c r="G51" s="19"/>
      <c r="H51" s="22"/>
      <c r="I51" s="22"/>
      <c r="J51" s="22"/>
      <c r="K51" s="22">
        <v>1</v>
      </c>
      <c r="L51" s="22" t="s">
        <v>330</v>
      </c>
      <c r="M51" s="22" t="s">
        <v>331</v>
      </c>
      <c r="N51" s="22" t="s">
        <v>332</v>
      </c>
      <c r="O51" s="22" t="s">
        <v>313</v>
      </c>
      <c r="P51" s="20"/>
      <c r="Q51" s="23"/>
    </row>
    <row r="52" spans="1:17" ht="24.75">
      <c r="A52" s="18">
        <v>49</v>
      </c>
      <c r="B52" s="19"/>
      <c r="C52" s="20"/>
      <c r="D52" s="21"/>
      <c r="E52" s="19"/>
      <c r="F52" s="19"/>
      <c r="G52" s="19"/>
      <c r="H52" s="22"/>
      <c r="I52" s="22"/>
      <c r="J52" s="22"/>
      <c r="K52" s="22">
        <v>1</v>
      </c>
      <c r="L52" s="22" t="s">
        <v>330</v>
      </c>
      <c r="M52" s="22" t="s">
        <v>331</v>
      </c>
      <c r="N52" s="22" t="s">
        <v>332</v>
      </c>
      <c r="O52" s="22" t="s">
        <v>313</v>
      </c>
      <c r="P52" s="20"/>
      <c r="Q52" s="24"/>
    </row>
    <row r="53" spans="1:17" ht="24.75">
      <c r="A53" s="18">
        <v>50</v>
      </c>
      <c r="B53" s="19"/>
      <c r="C53" s="20"/>
      <c r="D53" s="21"/>
      <c r="E53" s="19"/>
      <c r="F53" s="19"/>
      <c r="G53" s="19"/>
      <c r="H53" s="22"/>
      <c r="I53" s="22"/>
      <c r="J53" s="22"/>
      <c r="K53" s="22">
        <v>1</v>
      </c>
      <c r="L53" s="22" t="s">
        <v>330</v>
      </c>
      <c r="M53" s="22" t="s">
        <v>331</v>
      </c>
      <c r="N53" s="22" t="s">
        <v>332</v>
      </c>
      <c r="O53" s="22" t="s">
        <v>313</v>
      </c>
      <c r="P53" s="20"/>
      <c r="Q53" s="24"/>
    </row>
    <row r="54" spans="1:17" ht="24.75">
      <c r="A54" s="18">
        <v>51</v>
      </c>
      <c r="B54" s="19"/>
      <c r="C54" s="20"/>
      <c r="D54" s="21"/>
      <c r="E54" s="19"/>
      <c r="F54" s="19"/>
      <c r="G54" s="19"/>
      <c r="H54" s="22"/>
      <c r="I54" s="22"/>
      <c r="J54" s="22"/>
      <c r="K54" s="22">
        <v>1</v>
      </c>
      <c r="L54" s="22" t="s">
        <v>330</v>
      </c>
      <c r="M54" s="22" t="s">
        <v>331</v>
      </c>
      <c r="N54" s="22" t="s">
        <v>332</v>
      </c>
      <c r="O54" s="22" t="s">
        <v>313</v>
      </c>
      <c r="P54" s="20"/>
      <c r="Q54" s="24"/>
    </row>
    <row r="55" spans="1:17" ht="24.75">
      <c r="A55" s="18">
        <v>52</v>
      </c>
      <c r="B55" s="19"/>
      <c r="C55" s="20"/>
      <c r="D55" s="21"/>
      <c r="E55" s="19"/>
      <c r="F55" s="19"/>
      <c r="G55" s="19"/>
      <c r="H55" s="22"/>
      <c r="I55" s="22"/>
      <c r="J55" s="22"/>
      <c r="K55" s="22">
        <v>1</v>
      </c>
      <c r="L55" s="22" t="s">
        <v>330</v>
      </c>
      <c r="M55" s="22" t="s">
        <v>331</v>
      </c>
      <c r="N55" s="22" t="s">
        <v>332</v>
      </c>
      <c r="O55" s="22" t="s">
        <v>313</v>
      </c>
      <c r="P55" s="20"/>
      <c r="Q55" s="26"/>
    </row>
    <row r="56" spans="1:17" ht="24.75">
      <c r="A56" s="18">
        <v>53</v>
      </c>
      <c r="B56" s="55"/>
      <c r="C56" s="55"/>
      <c r="D56" s="55"/>
      <c r="E56" s="55"/>
      <c r="F56" s="55"/>
      <c r="G56" s="55"/>
      <c r="H56" s="55"/>
      <c r="I56" s="55"/>
      <c r="J56" s="55"/>
      <c r="K56" s="22">
        <v>1</v>
      </c>
      <c r="L56" s="22" t="s">
        <v>330</v>
      </c>
      <c r="M56" s="22" t="s">
        <v>331</v>
      </c>
      <c r="N56" s="22" t="s">
        <v>332</v>
      </c>
      <c r="O56" s="22" t="s">
        <v>313</v>
      </c>
      <c r="P56" s="55"/>
      <c r="Q56" s="2"/>
    </row>
    <row r="57" spans="1:17" ht="24.75">
      <c r="A57" s="18">
        <v>54</v>
      </c>
      <c r="B57" s="55"/>
      <c r="C57" s="55"/>
      <c r="D57" s="55"/>
      <c r="E57" s="55"/>
      <c r="F57" s="55"/>
      <c r="G57" s="55"/>
      <c r="H57" s="55"/>
      <c r="I57" s="55"/>
      <c r="J57" s="55"/>
      <c r="K57" s="22">
        <v>1</v>
      </c>
      <c r="L57" s="22" t="s">
        <v>330</v>
      </c>
      <c r="M57" s="22" t="s">
        <v>331</v>
      </c>
      <c r="N57" s="22" t="s">
        <v>332</v>
      </c>
      <c r="O57" s="22" t="s">
        <v>313</v>
      </c>
      <c r="P57" s="55"/>
      <c r="Q57" s="2"/>
    </row>
    <row r="58" spans="1:17" ht="24.75">
      <c r="A58" s="18">
        <v>55</v>
      </c>
      <c r="B58" s="55"/>
      <c r="C58" s="55"/>
      <c r="D58" s="55"/>
      <c r="E58" s="55"/>
      <c r="F58" s="55"/>
      <c r="G58" s="55"/>
      <c r="H58" s="55"/>
      <c r="I58" s="55"/>
      <c r="J58" s="55"/>
      <c r="K58" s="22">
        <v>1</v>
      </c>
      <c r="L58" s="22" t="s">
        <v>330</v>
      </c>
      <c r="M58" s="22" t="s">
        <v>331</v>
      </c>
      <c r="N58" s="22" t="s">
        <v>332</v>
      </c>
      <c r="O58" s="22" t="s">
        <v>313</v>
      </c>
      <c r="P58" s="55"/>
      <c r="Q58" s="2"/>
    </row>
    <row r="59" spans="1:17" ht="24.75">
      <c r="A59" s="18">
        <v>56</v>
      </c>
      <c r="B59" s="55"/>
      <c r="C59" s="55"/>
      <c r="D59" s="55"/>
      <c r="E59" s="55"/>
      <c r="F59" s="55"/>
      <c r="G59" s="55"/>
      <c r="H59" s="55"/>
      <c r="I59" s="55"/>
      <c r="J59" s="55"/>
      <c r="K59" s="22">
        <v>1</v>
      </c>
      <c r="L59" s="22" t="s">
        <v>330</v>
      </c>
      <c r="M59" s="22" t="s">
        <v>331</v>
      </c>
      <c r="N59" s="22" t="s">
        <v>332</v>
      </c>
      <c r="O59" s="22" t="s">
        <v>313</v>
      </c>
      <c r="P59" s="55"/>
      <c r="Q59" s="2"/>
    </row>
    <row r="60" spans="1:17" ht="24.75">
      <c r="A60" s="18">
        <v>57</v>
      </c>
      <c r="B60" s="55"/>
      <c r="C60" s="55"/>
      <c r="D60" s="55"/>
      <c r="E60" s="55"/>
      <c r="F60" s="55"/>
      <c r="G60" s="55"/>
      <c r="H60" s="55"/>
      <c r="I60" s="55"/>
      <c r="J60" s="55"/>
      <c r="K60" s="22">
        <v>1</v>
      </c>
      <c r="L60" s="22" t="s">
        <v>330</v>
      </c>
      <c r="M60" s="22" t="s">
        <v>331</v>
      </c>
      <c r="N60" s="22" t="s">
        <v>332</v>
      </c>
      <c r="O60" s="22" t="s">
        <v>313</v>
      </c>
      <c r="P60" s="55"/>
      <c r="Q60" s="2"/>
    </row>
    <row r="61" spans="1:17" ht="24.75">
      <c r="A61" s="18">
        <v>58</v>
      </c>
      <c r="B61" s="55"/>
      <c r="C61" s="55"/>
      <c r="D61" s="55"/>
      <c r="E61" s="55"/>
      <c r="F61" s="55"/>
      <c r="G61" s="55"/>
      <c r="H61" s="55"/>
      <c r="I61" s="55"/>
      <c r="J61" s="55"/>
      <c r="K61" s="22">
        <v>1</v>
      </c>
      <c r="L61" s="22" t="s">
        <v>330</v>
      </c>
      <c r="M61" s="22" t="s">
        <v>331</v>
      </c>
      <c r="N61" s="22" t="s">
        <v>332</v>
      </c>
      <c r="O61" s="22" t="s">
        <v>313</v>
      </c>
      <c r="P61" s="55"/>
      <c r="Q61" s="2"/>
    </row>
    <row r="62" spans="1:17" ht="24.75">
      <c r="A62" s="18">
        <v>59</v>
      </c>
      <c r="B62" s="55"/>
      <c r="C62" s="55"/>
      <c r="D62" s="55"/>
      <c r="E62" s="55"/>
      <c r="F62" s="55"/>
      <c r="G62" s="55"/>
      <c r="H62" s="55"/>
      <c r="I62" s="55"/>
      <c r="J62" s="55"/>
      <c r="K62" s="22">
        <v>1</v>
      </c>
      <c r="L62" s="22" t="s">
        <v>330</v>
      </c>
      <c r="M62" s="22" t="s">
        <v>331</v>
      </c>
      <c r="N62" s="22" t="s">
        <v>332</v>
      </c>
      <c r="O62" s="22" t="s">
        <v>313</v>
      </c>
      <c r="P62" s="55"/>
      <c r="Q62" s="2"/>
    </row>
    <row r="63" spans="1:17" ht="24.75">
      <c r="A63" s="18">
        <v>60</v>
      </c>
      <c r="B63" s="55"/>
      <c r="C63" s="55"/>
      <c r="D63" s="55"/>
      <c r="E63" s="55"/>
      <c r="F63" s="55"/>
      <c r="G63" s="55"/>
      <c r="H63" s="55"/>
      <c r="I63" s="55"/>
      <c r="J63" s="55"/>
      <c r="K63" s="22">
        <v>1</v>
      </c>
      <c r="L63" s="22" t="s">
        <v>330</v>
      </c>
      <c r="M63" s="22" t="s">
        <v>331</v>
      </c>
      <c r="N63" s="22" t="s">
        <v>332</v>
      </c>
      <c r="O63" s="22" t="s">
        <v>313</v>
      </c>
      <c r="P63" s="55"/>
      <c r="Q63" s="2"/>
    </row>
  </sheetData>
  <mergeCells count="16">
    <mergeCell ref="H1:H3"/>
    <mergeCell ref="P1:P3"/>
    <mergeCell ref="Q1:Q3"/>
    <mergeCell ref="A1:A3"/>
    <mergeCell ref="B1:B3"/>
    <mergeCell ref="C1:C3"/>
    <mergeCell ref="D1:D3"/>
    <mergeCell ref="E2:G2"/>
    <mergeCell ref="E1:G1"/>
    <mergeCell ref="I1:I3"/>
    <mergeCell ref="J1:J3"/>
    <mergeCell ref="L1:L3"/>
    <mergeCell ref="M1:M3"/>
    <mergeCell ref="N1:N3"/>
    <mergeCell ref="O1:O3"/>
    <mergeCell ref="K1:K3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1"/>
  <sheetViews>
    <sheetView rightToLeft="1" tabSelected="1" zoomScale="70" zoomScaleNormal="70" workbookViewId="0">
      <selection activeCell="G10" sqref="G10"/>
    </sheetView>
  </sheetViews>
  <sheetFormatPr baseColWidth="10" defaultColWidth="9.140625" defaultRowHeight="15"/>
  <cols>
    <col min="1" max="1" width="16.7109375" customWidth="1"/>
    <col min="2" max="2" width="11.7109375" customWidth="1"/>
    <col min="3" max="3" width="11.5703125" customWidth="1"/>
    <col min="4" max="5" width="13.42578125" customWidth="1"/>
    <col min="6" max="6" width="16.7109375" customWidth="1"/>
    <col min="7" max="8" width="13.42578125" customWidth="1"/>
    <col min="9" max="9" width="18.140625" customWidth="1"/>
    <col min="257" max="257" width="10.5703125" customWidth="1"/>
    <col min="258" max="258" width="15" bestFit="1" customWidth="1"/>
    <col min="259" max="259" width="10" customWidth="1"/>
    <col min="260" max="264" width="8.42578125" customWidth="1"/>
    <col min="513" max="513" width="10.5703125" customWidth="1"/>
    <col min="514" max="514" width="15" bestFit="1" customWidth="1"/>
    <col min="515" max="515" width="10" customWidth="1"/>
    <col min="516" max="520" width="8.42578125" customWidth="1"/>
    <col min="769" max="769" width="10.5703125" customWidth="1"/>
    <col min="770" max="770" width="15" bestFit="1" customWidth="1"/>
    <col min="771" max="771" width="10" customWidth="1"/>
    <col min="772" max="776" width="8.42578125" customWidth="1"/>
    <col min="1025" max="1025" width="10.5703125" customWidth="1"/>
    <col min="1026" max="1026" width="15" bestFit="1" customWidth="1"/>
    <col min="1027" max="1027" width="10" customWidth="1"/>
    <col min="1028" max="1032" width="8.42578125" customWidth="1"/>
    <col min="1281" max="1281" width="10.5703125" customWidth="1"/>
    <col min="1282" max="1282" width="15" bestFit="1" customWidth="1"/>
    <col min="1283" max="1283" width="10" customWidth="1"/>
    <col min="1284" max="1288" width="8.42578125" customWidth="1"/>
    <col min="1537" max="1537" width="10.5703125" customWidth="1"/>
    <col min="1538" max="1538" width="15" bestFit="1" customWidth="1"/>
    <col min="1539" max="1539" width="10" customWidth="1"/>
    <col min="1540" max="1544" width="8.42578125" customWidth="1"/>
    <col min="1793" max="1793" width="10.5703125" customWidth="1"/>
    <col min="1794" max="1794" width="15" bestFit="1" customWidth="1"/>
    <col min="1795" max="1795" width="10" customWidth="1"/>
    <col min="1796" max="1800" width="8.42578125" customWidth="1"/>
    <col min="2049" max="2049" width="10.5703125" customWidth="1"/>
    <col min="2050" max="2050" width="15" bestFit="1" customWidth="1"/>
    <col min="2051" max="2051" width="10" customWidth="1"/>
    <col min="2052" max="2056" width="8.42578125" customWidth="1"/>
    <col min="2305" max="2305" width="10.5703125" customWidth="1"/>
    <col min="2306" max="2306" width="15" bestFit="1" customWidth="1"/>
    <col min="2307" max="2307" width="10" customWidth="1"/>
    <col min="2308" max="2312" width="8.42578125" customWidth="1"/>
    <col min="2561" max="2561" width="10.5703125" customWidth="1"/>
    <col min="2562" max="2562" width="15" bestFit="1" customWidth="1"/>
    <col min="2563" max="2563" width="10" customWidth="1"/>
    <col min="2564" max="2568" width="8.42578125" customWidth="1"/>
    <col min="2817" max="2817" width="10.5703125" customWidth="1"/>
    <col min="2818" max="2818" width="15" bestFit="1" customWidth="1"/>
    <col min="2819" max="2819" width="10" customWidth="1"/>
    <col min="2820" max="2824" width="8.42578125" customWidth="1"/>
    <col min="3073" max="3073" width="10.5703125" customWidth="1"/>
    <col min="3074" max="3074" width="15" bestFit="1" customWidth="1"/>
    <col min="3075" max="3075" width="10" customWidth="1"/>
    <col min="3076" max="3080" width="8.42578125" customWidth="1"/>
    <col min="3329" max="3329" width="10.5703125" customWidth="1"/>
    <col min="3330" max="3330" width="15" bestFit="1" customWidth="1"/>
    <col min="3331" max="3331" width="10" customWidth="1"/>
    <col min="3332" max="3336" width="8.42578125" customWidth="1"/>
    <col min="3585" max="3585" width="10.5703125" customWidth="1"/>
    <col min="3586" max="3586" width="15" bestFit="1" customWidth="1"/>
    <col min="3587" max="3587" width="10" customWidth="1"/>
    <col min="3588" max="3592" width="8.42578125" customWidth="1"/>
    <col min="3841" max="3841" width="10.5703125" customWidth="1"/>
    <col min="3842" max="3842" width="15" bestFit="1" customWidth="1"/>
    <col min="3843" max="3843" width="10" customWidth="1"/>
    <col min="3844" max="3848" width="8.42578125" customWidth="1"/>
    <col min="4097" max="4097" width="10.5703125" customWidth="1"/>
    <col min="4098" max="4098" width="15" bestFit="1" customWidth="1"/>
    <col min="4099" max="4099" width="10" customWidth="1"/>
    <col min="4100" max="4104" width="8.42578125" customWidth="1"/>
    <col min="4353" max="4353" width="10.5703125" customWidth="1"/>
    <col min="4354" max="4354" width="15" bestFit="1" customWidth="1"/>
    <col min="4355" max="4355" width="10" customWidth="1"/>
    <col min="4356" max="4360" width="8.42578125" customWidth="1"/>
    <col min="4609" max="4609" width="10.5703125" customWidth="1"/>
    <col min="4610" max="4610" width="15" bestFit="1" customWidth="1"/>
    <col min="4611" max="4611" width="10" customWidth="1"/>
    <col min="4612" max="4616" width="8.42578125" customWidth="1"/>
    <col min="4865" max="4865" width="10.5703125" customWidth="1"/>
    <col min="4866" max="4866" width="15" bestFit="1" customWidth="1"/>
    <col min="4867" max="4867" width="10" customWidth="1"/>
    <col min="4868" max="4872" width="8.42578125" customWidth="1"/>
    <col min="5121" max="5121" width="10.5703125" customWidth="1"/>
    <col min="5122" max="5122" width="15" bestFit="1" customWidth="1"/>
    <col min="5123" max="5123" width="10" customWidth="1"/>
    <col min="5124" max="5128" width="8.42578125" customWidth="1"/>
    <col min="5377" max="5377" width="10.5703125" customWidth="1"/>
    <col min="5378" max="5378" width="15" bestFit="1" customWidth="1"/>
    <col min="5379" max="5379" width="10" customWidth="1"/>
    <col min="5380" max="5384" width="8.42578125" customWidth="1"/>
    <col min="5633" max="5633" width="10.5703125" customWidth="1"/>
    <col min="5634" max="5634" width="15" bestFit="1" customWidth="1"/>
    <col min="5635" max="5635" width="10" customWidth="1"/>
    <col min="5636" max="5640" width="8.42578125" customWidth="1"/>
    <col min="5889" max="5889" width="10.5703125" customWidth="1"/>
    <col min="5890" max="5890" width="15" bestFit="1" customWidth="1"/>
    <col min="5891" max="5891" width="10" customWidth="1"/>
    <col min="5892" max="5896" width="8.42578125" customWidth="1"/>
    <col min="6145" max="6145" width="10.5703125" customWidth="1"/>
    <col min="6146" max="6146" width="15" bestFit="1" customWidth="1"/>
    <col min="6147" max="6147" width="10" customWidth="1"/>
    <col min="6148" max="6152" width="8.42578125" customWidth="1"/>
    <col min="6401" max="6401" width="10.5703125" customWidth="1"/>
    <col min="6402" max="6402" width="15" bestFit="1" customWidth="1"/>
    <col min="6403" max="6403" width="10" customWidth="1"/>
    <col min="6404" max="6408" width="8.42578125" customWidth="1"/>
    <col min="6657" max="6657" width="10.5703125" customWidth="1"/>
    <col min="6658" max="6658" width="15" bestFit="1" customWidth="1"/>
    <col min="6659" max="6659" width="10" customWidth="1"/>
    <col min="6660" max="6664" width="8.42578125" customWidth="1"/>
    <col min="6913" max="6913" width="10.5703125" customWidth="1"/>
    <col min="6914" max="6914" width="15" bestFit="1" customWidth="1"/>
    <col min="6915" max="6915" width="10" customWidth="1"/>
    <col min="6916" max="6920" width="8.42578125" customWidth="1"/>
    <col min="7169" max="7169" width="10.5703125" customWidth="1"/>
    <col min="7170" max="7170" width="15" bestFit="1" customWidth="1"/>
    <col min="7171" max="7171" width="10" customWidth="1"/>
    <col min="7172" max="7176" width="8.42578125" customWidth="1"/>
    <col min="7425" max="7425" width="10.5703125" customWidth="1"/>
    <col min="7426" max="7426" width="15" bestFit="1" customWidth="1"/>
    <col min="7427" max="7427" width="10" customWidth="1"/>
    <col min="7428" max="7432" width="8.42578125" customWidth="1"/>
    <col min="7681" max="7681" width="10.5703125" customWidth="1"/>
    <col min="7682" max="7682" width="15" bestFit="1" customWidth="1"/>
    <col min="7683" max="7683" width="10" customWidth="1"/>
    <col min="7684" max="7688" width="8.42578125" customWidth="1"/>
    <col min="7937" max="7937" width="10.5703125" customWidth="1"/>
    <col min="7938" max="7938" width="15" bestFit="1" customWidth="1"/>
    <col min="7939" max="7939" width="10" customWidth="1"/>
    <col min="7940" max="7944" width="8.42578125" customWidth="1"/>
    <col min="8193" max="8193" width="10.5703125" customWidth="1"/>
    <col min="8194" max="8194" width="15" bestFit="1" customWidth="1"/>
    <col min="8195" max="8195" width="10" customWidth="1"/>
    <col min="8196" max="8200" width="8.42578125" customWidth="1"/>
    <col min="8449" max="8449" width="10.5703125" customWidth="1"/>
    <col min="8450" max="8450" width="15" bestFit="1" customWidth="1"/>
    <col min="8451" max="8451" width="10" customWidth="1"/>
    <col min="8452" max="8456" width="8.42578125" customWidth="1"/>
    <col min="8705" max="8705" width="10.5703125" customWidth="1"/>
    <col min="8706" max="8706" width="15" bestFit="1" customWidth="1"/>
    <col min="8707" max="8707" width="10" customWidth="1"/>
    <col min="8708" max="8712" width="8.42578125" customWidth="1"/>
    <col min="8961" max="8961" width="10.5703125" customWidth="1"/>
    <col min="8962" max="8962" width="15" bestFit="1" customWidth="1"/>
    <col min="8963" max="8963" width="10" customWidth="1"/>
    <col min="8964" max="8968" width="8.42578125" customWidth="1"/>
    <col min="9217" max="9217" width="10.5703125" customWidth="1"/>
    <col min="9218" max="9218" width="15" bestFit="1" customWidth="1"/>
    <col min="9219" max="9219" width="10" customWidth="1"/>
    <col min="9220" max="9224" width="8.42578125" customWidth="1"/>
    <col min="9473" max="9473" width="10.5703125" customWidth="1"/>
    <col min="9474" max="9474" width="15" bestFit="1" customWidth="1"/>
    <col min="9475" max="9475" width="10" customWidth="1"/>
    <col min="9476" max="9480" width="8.42578125" customWidth="1"/>
    <col min="9729" max="9729" width="10.5703125" customWidth="1"/>
    <col min="9730" max="9730" width="15" bestFit="1" customWidth="1"/>
    <col min="9731" max="9731" width="10" customWidth="1"/>
    <col min="9732" max="9736" width="8.42578125" customWidth="1"/>
    <col min="9985" max="9985" width="10.5703125" customWidth="1"/>
    <col min="9986" max="9986" width="15" bestFit="1" customWidth="1"/>
    <col min="9987" max="9987" width="10" customWidth="1"/>
    <col min="9988" max="9992" width="8.42578125" customWidth="1"/>
    <col min="10241" max="10241" width="10.5703125" customWidth="1"/>
    <col min="10242" max="10242" width="15" bestFit="1" customWidth="1"/>
    <col min="10243" max="10243" width="10" customWidth="1"/>
    <col min="10244" max="10248" width="8.42578125" customWidth="1"/>
    <col min="10497" max="10497" width="10.5703125" customWidth="1"/>
    <col min="10498" max="10498" width="15" bestFit="1" customWidth="1"/>
    <col min="10499" max="10499" width="10" customWidth="1"/>
    <col min="10500" max="10504" width="8.42578125" customWidth="1"/>
    <col min="10753" max="10753" width="10.5703125" customWidth="1"/>
    <col min="10754" max="10754" width="15" bestFit="1" customWidth="1"/>
    <col min="10755" max="10755" width="10" customWidth="1"/>
    <col min="10756" max="10760" width="8.42578125" customWidth="1"/>
    <col min="11009" max="11009" width="10.5703125" customWidth="1"/>
    <col min="11010" max="11010" width="15" bestFit="1" customWidth="1"/>
    <col min="11011" max="11011" width="10" customWidth="1"/>
    <col min="11012" max="11016" width="8.42578125" customWidth="1"/>
    <col min="11265" max="11265" width="10.5703125" customWidth="1"/>
    <col min="11266" max="11266" width="15" bestFit="1" customWidth="1"/>
    <col min="11267" max="11267" width="10" customWidth="1"/>
    <col min="11268" max="11272" width="8.42578125" customWidth="1"/>
    <col min="11521" max="11521" width="10.5703125" customWidth="1"/>
    <col min="11522" max="11522" width="15" bestFit="1" customWidth="1"/>
    <col min="11523" max="11523" width="10" customWidth="1"/>
    <col min="11524" max="11528" width="8.42578125" customWidth="1"/>
    <col min="11777" max="11777" width="10.5703125" customWidth="1"/>
    <col min="11778" max="11778" width="15" bestFit="1" customWidth="1"/>
    <col min="11779" max="11779" width="10" customWidth="1"/>
    <col min="11780" max="11784" width="8.42578125" customWidth="1"/>
    <col min="12033" max="12033" width="10.5703125" customWidth="1"/>
    <col min="12034" max="12034" width="15" bestFit="1" customWidth="1"/>
    <col min="12035" max="12035" width="10" customWidth="1"/>
    <col min="12036" max="12040" width="8.42578125" customWidth="1"/>
    <col min="12289" max="12289" width="10.5703125" customWidth="1"/>
    <col min="12290" max="12290" width="15" bestFit="1" customWidth="1"/>
    <col min="12291" max="12291" width="10" customWidth="1"/>
    <col min="12292" max="12296" width="8.42578125" customWidth="1"/>
    <col min="12545" max="12545" width="10.5703125" customWidth="1"/>
    <col min="12546" max="12546" width="15" bestFit="1" customWidth="1"/>
    <col min="12547" max="12547" width="10" customWidth="1"/>
    <col min="12548" max="12552" width="8.42578125" customWidth="1"/>
    <col min="12801" max="12801" width="10.5703125" customWidth="1"/>
    <col min="12802" max="12802" width="15" bestFit="1" customWidth="1"/>
    <col min="12803" max="12803" width="10" customWidth="1"/>
    <col min="12804" max="12808" width="8.42578125" customWidth="1"/>
    <col min="13057" max="13057" width="10.5703125" customWidth="1"/>
    <col min="13058" max="13058" width="15" bestFit="1" customWidth="1"/>
    <col min="13059" max="13059" width="10" customWidth="1"/>
    <col min="13060" max="13064" width="8.42578125" customWidth="1"/>
    <col min="13313" max="13313" width="10.5703125" customWidth="1"/>
    <col min="13314" max="13314" width="15" bestFit="1" customWidth="1"/>
    <col min="13315" max="13315" width="10" customWidth="1"/>
    <col min="13316" max="13320" width="8.42578125" customWidth="1"/>
    <col min="13569" max="13569" width="10.5703125" customWidth="1"/>
    <col min="13570" max="13570" width="15" bestFit="1" customWidth="1"/>
    <col min="13571" max="13571" width="10" customWidth="1"/>
    <col min="13572" max="13576" width="8.42578125" customWidth="1"/>
    <col min="13825" max="13825" width="10.5703125" customWidth="1"/>
    <col min="13826" max="13826" width="15" bestFit="1" customWidth="1"/>
    <col min="13827" max="13827" width="10" customWidth="1"/>
    <col min="13828" max="13832" width="8.42578125" customWidth="1"/>
    <col min="14081" max="14081" width="10.5703125" customWidth="1"/>
    <col min="14082" max="14082" width="15" bestFit="1" customWidth="1"/>
    <col min="14083" max="14083" width="10" customWidth="1"/>
    <col min="14084" max="14088" width="8.42578125" customWidth="1"/>
    <col min="14337" max="14337" width="10.5703125" customWidth="1"/>
    <col min="14338" max="14338" width="15" bestFit="1" customWidth="1"/>
    <col min="14339" max="14339" width="10" customWidth="1"/>
    <col min="14340" max="14344" width="8.42578125" customWidth="1"/>
    <col min="14593" max="14593" width="10.5703125" customWidth="1"/>
    <col min="14594" max="14594" width="15" bestFit="1" customWidth="1"/>
    <col min="14595" max="14595" width="10" customWidth="1"/>
    <col min="14596" max="14600" width="8.42578125" customWidth="1"/>
    <col min="14849" max="14849" width="10.5703125" customWidth="1"/>
    <col min="14850" max="14850" width="15" bestFit="1" customWidth="1"/>
    <col min="14851" max="14851" width="10" customWidth="1"/>
    <col min="14852" max="14856" width="8.42578125" customWidth="1"/>
    <col min="15105" max="15105" width="10.5703125" customWidth="1"/>
    <col min="15106" max="15106" width="15" bestFit="1" customWidth="1"/>
    <col min="15107" max="15107" width="10" customWidth="1"/>
    <col min="15108" max="15112" width="8.42578125" customWidth="1"/>
    <col min="15361" max="15361" width="10.5703125" customWidth="1"/>
    <col min="15362" max="15362" width="15" bestFit="1" customWidth="1"/>
    <col min="15363" max="15363" width="10" customWidth="1"/>
    <col min="15364" max="15368" width="8.42578125" customWidth="1"/>
    <col min="15617" max="15617" width="10.5703125" customWidth="1"/>
    <col min="15618" max="15618" width="15" bestFit="1" customWidth="1"/>
    <col min="15619" max="15619" width="10" customWidth="1"/>
    <col min="15620" max="15624" width="8.42578125" customWidth="1"/>
    <col min="15873" max="15873" width="10.5703125" customWidth="1"/>
    <col min="15874" max="15874" width="15" bestFit="1" customWidth="1"/>
    <col min="15875" max="15875" width="10" customWidth="1"/>
    <col min="15876" max="15880" width="8.42578125" customWidth="1"/>
    <col min="16129" max="16129" width="10.5703125" customWidth="1"/>
    <col min="16130" max="16130" width="15" bestFit="1" customWidth="1"/>
    <col min="16131" max="16131" width="10" customWidth="1"/>
    <col min="16132" max="16136" width="8.42578125" customWidth="1"/>
  </cols>
  <sheetData>
    <row r="1" spans="1:9" ht="25.5">
      <c r="A1" s="59"/>
    </row>
    <row r="2" spans="1:9" ht="25.5">
      <c r="A2" s="59"/>
    </row>
    <row r="4" spans="1:9" ht="25.5">
      <c r="A4" s="138" t="s">
        <v>339</v>
      </c>
      <c r="B4" s="138"/>
      <c r="C4" s="138"/>
      <c r="D4" s="138"/>
      <c r="E4" s="138"/>
      <c r="F4" s="138"/>
      <c r="G4" s="138"/>
      <c r="H4" s="138"/>
    </row>
    <row r="5" spans="1:9" ht="25.5">
      <c r="A5" s="138" t="s">
        <v>340</v>
      </c>
      <c r="B5" s="138"/>
      <c r="C5" s="138"/>
      <c r="D5" s="138"/>
      <c r="E5" s="138"/>
      <c r="F5" s="138"/>
      <c r="G5" s="138"/>
      <c r="H5" s="138"/>
    </row>
    <row r="6" spans="1:9" ht="26.25" thickBot="1">
      <c r="A6" s="60"/>
      <c r="B6" s="60"/>
      <c r="C6" s="60"/>
      <c r="D6" s="60"/>
      <c r="E6" s="60"/>
      <c r="F6" s="60"/>
      <c r="G6" s="60"/>
      <c r="H6" s="150">
        <f ca="1">TODAY()</f>
        <v>41174</v>
      </c>
      <c r="I6" s="150"/>
    </row>
    <row r="7" spans="1:9" ht="27.75" thickTop="1" thickBot="1">
      <c r="A7" s="139" t="s">
        <v>341</v>
      </c>
      <c r="B7" s="142" t="s">
        <v>342</v>
      </c>
      <c r="C7" s="145" t="s">
        <v>293</v>
      </c>
      <c r="D7" s="145" t="s">
        <v>343</v>
      </c>
      <c r="E7" s="145"/>
      <c r="F7" s="145"/>
      <c r="G7" s="145" t="s">
        <v>344</v>
      </c>
      <c r="H7" s="149"/>
      <c r="I7" s="152" t="s">
        <v>295</v>
      </c>
    </row>
    <row r="8" spans="1:9" ht="27.75" thickTop="1" thickBot="1">
      <c r="A8" s="140"/>
      <c r="B8" s="143"/>
      <c r="C8" s="146"/>
      <c r="D8" s="146"/>
      <c r="E8" s="146"/>
      <c r="F8" s="148"/>
      <c r="G8" s="146" t="s">
        <v>345</v>
      </c>
      <c r="H8" s="155"/>
      <c r="I8" s="153"/>
    </row>
    <row r="9" spans="1:9" ht="27.75" thickTop="1" thickBot="1">
      <c r="A9" s="141"/>
      <c r="B9" s="144"/>
      <c r="C9" s="147"/>
      <c r="D9" s="83" t="s">
        <v>327</v>
      </c>
      <c r="E9" s="84" t="s">
        <v>297</v>
      </c>
      <c r="F9" s="85" t="s">
        <v>346</v>
      </c>
      <c r="G9" s="86" t="s">
        <v>327</v>
      </c>
      <c r="H9" s="84" t="s">
        <v>297</v>
      </c>
      <c r="I9" s="154"/>
    </row>
    <row r="10" spans="1:9" ht="34.5" customHeight="1" thickTop="1" thickBot="1">
      <c r="A10" s="87" t="s">
        <v>361</v>
      </c>
      <c r="B10" s="79">
        <v>1</v>
      </c>
      <c r="C10" s="80" t="s">
        <v>347</v>
      </c>
      <c r="D10" s="64">
        <f ca="1">IFERROR(COUNTIFS(INDIRECT("'الصف "&amp;$A10&amp;"'!"&amp;"$H:$H"),"&lt;&gt;"&amp;"",INDIRECT("'الصف "&amp;$A10&amp;"'!"&amp;"$I:$I"),"ذكر",INDIRECT("'الصف "&amp;$A10&amp;"'!"&amp;"$K:$K"),LEFT($C10,1)*1),"")</f>
        <v>26</v>
      </c>
      <c r="E10" s="75">
        <f ca="1">IFERROR(COUNTIFS(INDIRECT("'الصف "&amp;$A10&amp;"'!"&amp;"$H:$H"),"&lt;&gt;"&amp;"",INDIRECT("'الصف "&amp;$A10&amp;"'!"&amp;"$I:$I"),"انثى",INDIRECT("'الصف "&amp;$A10&amp;"'!"&amp;"$K:$K"),LEFT($C10,1)*1),"")</f>
        <v>26</v>
      </c>
      <c r="F10" s="78">
        <f ca="1">SUM(D10:E10)</f>
        <v>52</v>
      </c>
      <c r="G10" s="81"/>
      <c r="H10" s="79"/>
      <c r="I10" s="82"/>
    </row>
    <row r="11" spans="1:9" ht="34.5" customHeight="1" thickTop="1" thickBot="1">
      <c r="A11" s="89" t="s">
        <v>348</v>
      </c>
      <c r="B11" s="90">
        <v>1</v>
      </c>
      <c r="C11" s="91" t="s">
        <v>349</v>
      </c>
      <c r="D11" s="92">
        <f ca="1">IFERROR(COUNTIFS(INDIRECT("'الصف "&amp;$A11&amp;"'!"&amp;"$H:$H"),"&lt;&gt;"&amp;"",INDIRECT("'الصف "&amp;$A11&amp;"'!"&amp;"$I:$I"),"ذكر",INDIRECT("'الصف "&amp;$A11&amp;"'!"&amp;"$K:$K"),LEFT($C11,1)*1),"")</f>
        <v>26</v>
      </c>
      <c r="E11" s="93">
        <f ca="1">IFERROR(COUNTIFS(INDIRECT("'الصف "&amp;$A11&amp;"'!"&amp;"$H:$H"),"&lt;&gt;"&amp;"",INDIRECT("'الصف "&amp;$A11&amp;"'!"&amp;"$I:$I"),"انثى",INDIRECT("'الصف "&amp;$A11&amp;"'!"&amp;"$K:$K"),LEFT($C11,1)*1),"")</f>
        <v>19</v>
      </c>
      <c r="F11" s="94">
        <f ca="1">SUM(D11:E11)</f>
        <v>45</v>
      </c>
      <c r="G11" s="95"/>
      <c r="H11" s="96"/>
      <c r="I11" s="97"/>
    </row>
    <row r="12" spans="1:9" ht="34.5" customHeight="1" thickTop="1" thickBot="1">
      <c r="A12" s="88" t="s">
        <v>350</v>
      </c>
      <c r="B12" s="61">
        <v>1</v>
      </c>
      <c r="C12" s="62" t="s">
        <v>351</v>
      </c>
      <c r="D12" s="64" t="str">
        <f t="shared" ref="D12:D16" ca="1" si="0">IFERROR(COUNTIFS(INDIRECT("'الصف "&amp;$A12&amp;"'!"&amp;"$H:$H"),"&lt;&gt;"&amp;"",INDIRECT("'الصف "&amp;$A12&amp;"'!"&amp;"$I:$I"),"ذكر",INDIRECT("'الصف "&amp;$A12&amp;"'!"&amp;"$K:$K"),LEFT($C12,1)*1),"")</f>
        <v/>
      </c>
      <c r="E12" s="75" t="str">
        <f t="shared" ref="E12:E16" ca="1" si="1">IFERROR(COUNTIFS(INDIRECT("'الصف "&amp;$A12&amp;"'!"&amp;"$H:$H"),"&lt;&gt;"&amp;"",INDIRECT("'الصف "&amp;$A12&amp;"'!"&amp;"$I:$I"),"انثى",INDIRECT("'الصف "&amp;$A12&amp;"'!"&amp;"$K:$K"),LEFT($C12,1)*1),"")</f>
        <v/>
      </c>
      <c r="F12" s="78">
        <f t="shared" ref="F12:F16" ca="1" si="2">SUM(D12:E12)</f>
        <v>0</v>
      </c>
      <c r="G12" s="76"/>
      <c r="H12" s="65"/>
      <c r="I12" s="63"/>
    </row>
    <row r="13" spans="1:9" ht="34.5" customHeight="1" thickTop="1" thickBot="1">
      <c r="A13" s="89" t="s">
        <v>352</v>
      </c>
      <c r="B13" s="90">
        <v>1</v>
      </c>
      <c r="C13" s="91" t="s">
        <v>353</v>
      </c>
      <c r="D13" s="92">
        <f t="shared" ca="1" si="0"/>
        <v>25</v>
      </c>
      <c r="E13" s="93">
        <f t="shared" ca="1" si="1"/>
        <v>17</v>
      </c>
      <c r="F13" s="94">
        <f t="shared" ca="1" si="2"/>
        <v>42</v>
      </c>
      <c r="G13" s="95"/>
      <c r="H13" s="96"/>
      <c r="I13" s="97"/>
    </row>
    <row r="14" spans="1:9" ht="34.5" customHeight="1" thickTop="1" thickBot="1">
      <c r="A14" s="88" t="s">
        <v>354</v>
      </c>
      <c r="B14" s="61">
        <v>1</v>
      </c>
      <c r="C14" s="62" t="s">
        <v>355</v>
      </c>
      <c r="D14" s="64" t="str">
        <f t="shared" ca="1" si="0"/>
        <v/>
      </c>
      <c r="E14" s="75" t="str">
        <f t="shared" ca="1" si="1"/>
        <v/>
      </c>
      <c r="F14" s="78">
        <f t="shared" ca="1" si="2"/>
        <v>0</v>
      </c>
      <c r="G14" s="76"/>
      <c r="H14" s="65"/>
      <c r="I14" s="68"/>
    </row>
    <row r="15" spans="1:9" ht="34.5" customHeight="1" thickTop="1" thickBot="1">
      <c r="A15" s="156" t="s">
        <v>356</v>
      </c>
      <c r="B15" s="158">
        <v>2</v>
      </c>
      <c r="C15" s="91" t="s">
        <v>357</v>
      </c>
      <c r="D15" s="92" t="str">
        <f t="shared" ca="1" si="0"/>
        <v/>
      </c>
      <c r="E15" s="93" t="str">
        <f t="shared" ca="1" si="1"/>
        <v/>
      </c>
      <c r="F15" s="94">
        <f t="shared" ca="1" si="2"/>
        <v>0</v>
      </c>
      <c r="G15" s="95"/>
      <c r="H15" s="96"/>
      <c r="I15" s="97"/>
    </row>
    <row r="16" spans="1:9" ht="34.5" customHeight="1" thickTop="1" thickBot="1">
      <c r="A16" s="157"/>
      <c r="B16" s="159"/>
      <c r="C16" s="66" t="s">
        <v>358</v>
      </c>
      <c r="D16" s="64" t="str">
        <f t="shared" ca="1" si="0"/>
        <v/>
      </c>
      <c r="E16" s="75" t="str">
        <f t="shared" ca="1" si="1"/>
        <v/>
      </c>
      <c r="F16" s="78">
        <f t="shared" ca="1" si="2"/>
        <v>0</v>
      </c>
      <c r="G16" s="77"/>
      <c r="H16" s="67"/>
      <c r="I16" s="68"/>
    </row>
    <row r="17" spans="1:11" ht="36" customHeight="1" thickTop="1" thickBot="1">
      <c r="A17" s="85" t="s">
        <v>295</v>
      </c>
      <c r="B17" s="160">
        <v>7</v>
      </c>
      <c r="C17" s="161"/>
      <c r="D17" s="99">
        <f ca="1">SUM(D10:D16)</f>
        <v>77</v>
      </c>
      <c r="E17" s="99">
        <f ca="1">SUM(E10:E16)</f>
        <v>62</v>
      </c>
      <c r="F17" s="98">
        <f ca="1">SUM(F10:F16)</f>
        <v>139</v>
      </c>
      <c r="G17" s="101"/>
      <c r="H17" s="100"/>
      <c r="I17" s="98"/>
    </row>
    <row r="18" spans="1:11" ht="17.25" customHeight="1" thickTop="1">
      <c r="A18" s="69"/>
      <c r="B18" s="70"/>
      <c r="C18" s="71"/>
      <c r="D18" s="72"/>
      <c r="E18" s="72"/>
      <c r="F18" s="72"/>
      <c r="G18" s="72"/>
      <c r="H18" s="72"/>
    </row>
    <row r="19" spans="1:11" ht="15.75">
      <c r="A19" s="151" t="s">
        <v>328</v>
      </c>
      <c r="B19" s="151"/>
      <c r="C19" s="151"/>
      <c r="D19" s="151"/>
      <c r="E19" s="151"/>
      <c r="F19" s="151"/>
      <c r="G19" s="151"/>
      <c r="H19" s="151"/>
      <c r="I19" s="151"/>
      <c r="J19" s="102"/>
      <c r="K19" s="102"/>
    </row>
    <row r="20" spans="1:11" ht="18.75">
      <c r="A20" s="73"/>
      <c r="B20" s="73"/>
      <c r="C20" s="74"/>
      <c r="D20" s="73"/>
      <c r="E20" s="74"/>
      <c r="F20" s="74"/>
      <c r="G20" s="73"/>
      <c r="H20" s="74"/>
    </row>
    <row r="21" spans="1:11" ht="18.75">
      <c r="A21" s="73"/>
      <c r="B21" s="73"/>
      <c r="C21" s="74"/>
      <c r="D21" s="73"/>
      <c r="E21" s="74"/>
      <c r="F21" s="74"/>
      <c r="G21" s="73"/>
      <c r="H21" s="74"/>
    </row>
  </sheetData>
  <mergeCells count="14">
    <mergeCell ref="A19:I19"/>
    <mergeCell ref="I7:I9"/>
    <mergeCell ref="G8:H8"/>
    <mergeCell ref="A15:A16"/>
    <mergeCell ref="B15:B16"/>
    <mergeCell ref="B17:C17"/>
    <mergeCell ref="A4:H4"/>
    <mergeCell ref="A5:H5"/>
    <mergeCell ref="A7:A9"/>
    <mergeCell ref="B7:B9"/>
    <mergeCell ref="C7:C9"/>
    <mergeCell ref="D7:F8"/>
    <mergeCell ref="G7:H7"/>
    <mergeCell ref="H6:I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67"/>
  <sheetViews>
    <sheetView rightToLeft="1" topLeftCell="A4" zoomScale="85" zoomScaleNormal="85" workbookViewId="0">
      <selection activeCell="H13" sqref="H13"/>
    </sheetView>
  </sheetViews>
  <sheetFormatPr baseColWidth="10" defaultColWidth="9" defaultRowHeight="15.75"/>
  <cols>
    <col min="1" max="1" width="14.140625" style="114" bestFit="1" customWidth="1"/>
    <col min="2" max="2" width="9.5703125" style="114" customWidth="1"/>
    <col min="3" max="10" width="12.140625" style="114" customWidth="1"/>
    <col min="11" max="11" width="17" style="114" customWidth="1"/>
    <col min="12" max="16384" width="9" style="114"/>
  </cols>
  <sheetData>
    <row r="1" spans="1:12" s="113" customFormat="1" ht="18.75">
      <c r="A1" s="32"/>
    </row>
    <row r="2" spans="1:12" s="113" customFormat="1" ht="18.75">
      <c r="A2" s="32"/>
    </row>
    <row r="3" spans="1:12" s="113" customFormat="1" ht="18.75">
      <c r="A3" s="32"/>
    </row>
    <row r="4" spans="1:12" s="113" customFormat="1" ht="18.75">
      <c r="A4" s="32"/>
    </row>
    <row r="5" spans="1:12" ht="18.75">
      <c r="J5" s="150">
        <f ca="1">TODAY()</f>
        <v>41174</v>
      </c>
      <c r="K5" s="150"/>
    </row>
    <row r="6" spans="1:12" ht="24.75" customHeight="1">
      <c r="A6" s="164" t="s">
        <v>292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</row>
    <row r="7" spans="1:12" s="115" customFormat="1" ht="9" customHeight="1" thickBot="1"/>
    <row r="8" spans="1:12" ht="27.75" customHeight="1" thickBot="1">
      <c r="A8" s="9" t="s">
        <v>293</v>
      </c>
      <c r="B8" s="10" t="s">
        <v>294</v>
      </c>
      <c r="C8" s="9" t="s">
        <v>319</v>
      </c>
      <c r="D8" s="10" t="s">
        <v>320</v>
      </c>
      <c r="E8" s="10" t="s">
        <v>321</v>
      </c>
      <c r="F8" s="10" t="s">
        <v>322</v>
      </c>
      <c r="G8" s="10" t="s">
        <v>323</v>
      </c>
      <c r="H8" s="10" t="s">
        <v>324</v>
      </c>
      <c r="I8" s="10" t="s">
        <v>325</v>
      </c>
      <c r="J8" s="104" t="s">
        <v>326</v>
      </c>
      <c r="K8" s="104" t="s">
        <v>295</v>
      </c>
      <c r="L8" s="6"/>
    </row>
    <row r="9" spans="1:12" ht="18.75">
      <c r="A9" s="167" t="s">
        <v>284</v>
      </c>
      <c r="B9" s="13" t="s">
        <v>296</v>
      </c>
      <c r="C9" s="14">
        <f ca="1">IFERROR(COUNTIFS(INDIRECT("'"&amp;$A9&amp;"'!"&amp;"$I:$I"),"ذكر",INDIRECT("'"&amp;$A9&amp;"'!"&amp;"$G:$G"),1*LEFT(C$8,1)),"")</f>
        <v>15</v>
      </c>
      <c r="D9" s="14">
        <f t="shared" ref="D9:J19" ca="1" si="0">IFERROR(COUNTIFS(INDIRECT("'"&amp;$A9&amp;"'!"&amp;"$I:$I"),"ذكر",INDIRECT("'"&amp;$A9&amp;"'!"&amp;"$G:$G"),1*LEFT(D$8,1)),"")</f>
        <v>11</v>
      </c>
      <c r="E9" s="14">
        <f t="shared" ca="1" si="0"/>
        <v>0</v>
      </c>
      <c r="F9" s="14">
        <f t="shared" ca="1" si="0"/>
        <v>0</v>
      </c>
      <c r="G9" s="14">
        <f t="shared" ca="1" si="0"/>
        <v>0</v>
      </c>
      <c r="H9" s="14">
        <f t="shared" ca="1" si="0"/>
        <v>0</v>
      </c>
      <c r="I9" s="14">
        <f t="shared" ca="1" si="0"/>
        <v>0</v>
      </c>
      <c r="J9" s="14">
        <f t="shared" ca="1" si="0"/>
        <v>0</v>
      </c>
      <c r="K9" s="13">
        <f ca="1">SUM(C9:J9)</f>
        <v>26</v>
      </c>
      <c r="L9" s="6"/>
    </row>
    <row r="10" spans="1:12" ht="19.5" thickBot="1">
      <c r="A10" s="168"/>
      <c r="B10" s="15" t="s">
        <v>297</v>
      </c>
      <c r="C10" s="16">
        <f ca="1">IFERROR(COUNTIFS(INDIRECT("'"&amp;$A9&amp;"'!"&amp;"$I:$I"),"انثى",INDIRECT("'"&amp;$A9&amp;"'!"&amp;"$G:$G"),1*LEFT(C$8,1)),"")</f>
        <v>8</v>
      </c>
      <c r="D10" s="16">
        <f t="shared" ref="D10:J10" ca="1" si="1">IFERROR(COUNTIFS(INDIRECT("'"&amp;$A9&amp;"'!"&amp;"$I:$I"),"انثى",INDIRECT("'"&amp;$A9&amp;"'!"&amp;"$G:$G"),1*LEFT(D$8,1)),"")</f>
        <v>18</v>
      </c>
      <c r="E10" s="16">
        <f t="shared" ca="1" si="1"/>
        <v>0</v>
      </c>
      <c r="F10" s="16">
        <f t="shared" ca="1" si="1"/>
        <v>0</v>
      </c>
      <c r="G10" s="16">
        <f t="shared" ca="1" si="1"/>
        <v>0</v>
      </c>
      <c r="H10" s="16">
        <f t="shared" ca="1" si="1"/>
        <v>0</v>
      </c>
      <c r="I10" s="16">
        <f t="shared" ca="1" si="1"/>
        <v>0</v>
      </c>
      <c r="J10" s="16">
        <f t="shared" ca="1" si="1"/>
        <v>0</v>
      </c>
      <c r="K10" s="12">
        <f ca="1">SUM(C10:J10)</f>
        <v>26</v>
      </c>
      <c r="L10" s="6"/>
    </row>
    <row r="11" spans="1:12" ht="18.75">
      <c r="A11" s="167" t="s">
        <v>360</v>
      </c>
      <c r="B11" s="13" t="s">
        <v>296</v>
      </c>
      <c r="C11" s="14">
        <f t="shared" ref="C11" ca="1" si="2">IFERROR(COUNTIFS(INDIRECT("'"&amp;$A11&amp;"'!"&amp;"$I:$I"),"ذكر",INDIRECT("'"&amp;$A11&amp;"'!"&amp;"$G:$G"),1*LEFT(C$8,1)),"")</f>
        <v>0</v>
      </c>
      <c r="D11" s="14">
        <f t="shared" ca="1" si="0"/>
        <v>8</v>
      </c>
      <c r="E11" s="14">
        <f t="shared" ca="1" si="0"/>
        <v>18</v>
      </c>
      <c r="F11" s="14">
        <f t="shared" ca="1" si="0"/>
        <v>0</v>
      </c>
      <c r="G11" s="14">
        <f t="shared" ca="1" si="0"/>
        <v>0</v>
      </c>
      <c r="H11" s="14">
        <f t="shared" ca="1" si="0"/>
        <v>0</v>
      </c>
      <c r="I11" s="14">
        <f t="shared" ca="1" si="0"/>
        <v>0</v>
      </c>
      <c r="J11" s="14">
        <f t="shared" ca="1" si="0"/>
        <v>0</v>
      </c>
      <c r="K11" s="13">
        <f t="shared" ref="K11:K20" ca="1" si="3">SUM(C11:J11)</f>
        <v>26</v>
      </c>
    </row>
    <row r="12" spans="1:12" ht="19.5" thickBot="1">
      <c r="A12" s="168"/>
      <c r="B12" s="15" t="s">
        <v>297</v>
      </c>
      <c r="C12" s="16">
        <f t="shared" ref="C12" ca="1" si="4">IFERROR(COUNTIFS(INDIRECT("'"&amp;$A11&amp;"'!"&amp;"$I:$I"),"انثى",INDIRECT("'"&amp;$A11&amp;"'!"&amp;"$G:$G"),1*LEFT(C$8,1)),"")</f>
        <v>0</v>
      </c>
      <c r="D12" s="16">
        <f t="shared" ref="D12" ca="1" si="5">IFERROR(COUNTIFS(INDIRECT("'"&amp;$A11&amp;"'!"&amp;"$I:$I"),"انثى",INDIRECT("'"&amp;$A11&amp;"'!"&amp;"$G:$G"),1*LEFT(D$8,1)),"")</f>
        <v>8</v>
      </c>
      <c r="E12" s="16">
        <f t="shared" ref="E12" ca="1" si="6">IFERROR(COUNTIFS(INDIRECT("'"&amp;$A11&amp;"'!"&amp;"$I:$I"),"انثى",INDIRECT("'"&amp;$A11&amp;"'!"&amp;"$G:$G"),1*LEFT(E$8,1)),"")</f>
        <v>11</v>
      </c>
      <c r="F12" s="16">
        <f t="shared" ref="F12" ca="1" si="7">IFERROR(COUNTIFS(INDIRECT("'"&amp;$A11&amp;"'!"&amp;"$I:$I"),"انثى",INDIRECT("'"&amp;$A11&amp;"'!"&amp;"$G:$G"),1*LEFT(F$8,1)),"")</f>
        <v>0</v>
      </c>
      <c r="G12" s="16">
        <f t="shared" ref="G12" ca="1" si="8">IFERROR(COUNTIFS(INDIRECT("'"&amp;$A11&amp;"'!"&amp;"$I:$I"),"انثى",INDIRECT("'"&amp;$A11&amp;"'!"&amp;"$G:$G"),1*LEFT(G$8,1)),"")</f>
        <v>0</v>
      </c>
      <c r="H12" s="16">
        <f t="shared" ref="H12" ca="1" si="9">IFERROR(COUNTIFS(INDIRECT("'"&amp;$A11&amp;"'!"&amp;"$I:$I"),"انثى",INDIRECT("'"&amp;$A11&amp;"'!"&amp;"$G:$G"),1*LEFT(H$8,1)),"")</f>
        <v>0</v>
      </c>
      <c r="I12" s="16">
        <f t="shared" ref="I12" ca="1" si="10">IFERROR(COUNTIFS(INDIRECT("'"&amp;$A11&amp;"'!"&amp;"$I:$I"),"انثى",INDIRECT("'"&amp;$A11&amp;"'!"&amp;"$G:$G"),1*LEFT(I$8,1)),"")</f>
        <v>0</v>
      </c>
      <c r="J12" s="16">
        <f t="shared" ref="J12" ca="1" si="11">IFERROR(COUNTIFS(INDIRECT("'"&amp;$A11&amp;"'!"&amp;"$I:$I"),"انثى",INDIRECT("'"&amp;$A11&amp;"'!"&amp;"$G:$G"),1*LEFT(J$8,1)),"")</f>
        <v>0</v>
      </c>
      <c r="K12" s="12">
        <f t="shared" ca="1" si="3"/>
        <v>19</v>
      </c>
    </row>
    <row r="13" spans="1:12" ht="18.75">
      <c r="A13" s="167" t="s">
        <v>286</v>
      </c>
      <c r="B13" s="13" t="s">
        <v>296</v>
      </c>
      <c r="C13" s="14" t="str">
        <f t="shared" ref="C13" ca="1" si="12">IFERROR(COUNTIFS(INDIRECT("'"&amp;$A13&amp;"'!"&amp;"$I:$I"),"ذكر",INDIRECT("'"&amp;$A13&amp;"'!"&amp;"$G:$G"),1*LEFT(C$8,1)),"")</f>
        <v/>
      </c>
      <c r="D13" s="14" t="str">
        <f t="shared" ca="1" si="0"/>
        <v/>
      </c>
      <c r="E13" s="14" t="str">
        <f t="shared" ca="1" si="0"/>
        <v/>
      </c>
      <c r="F13" s="14" t="str">
        <f t="shared" ca="1" si="0"/>
        <v/>
      </c>
      <c r="G13" s="14" t="str">
        <f t="shared" ca="1" si="0"/>
        <v/>
      </c>
      <c r="H13" s="14" t="str">
        <f t="shared" ca="1" si="0"/>
        <v/>
      </c>
      <c r="I13" s="14" t="str">
        <f t="shared" ca="1" si="0"/>
        <v/>
      </c>
      <c r="J13" s="14" t="str">
        <f t="shared" ca="1" si="0"/>
        <v/>
      </c>
      <c r="K13" s="13">
        <f t="shared" ca="1" si="3"/>
        <v>0</v>
      </c>
    </row>
    <row r="14" spans="1:12" ht="19.5" thickBot="1">
      <c r="A14" s="168"/>
      <c r="B14" s="15" t="s">
        <v>297</v>
      </c>
      <c r="C14" s="16" t="str">
        <f t="shared" ref="C14" ca="1" si="13">IFERROR(COUNTIFS(INDIRECT("'"&amp;$A13&amp;"'!"&amp;"$I:$I"),"انثى",INDIRECT("'"&amp;$A13&amp;"'!"&amp;"$G:$G"),1*LEFT(C$8,1)),"")</f>
        <v/>
      </c>
      <c r="D14" s="16" t="str">
        <f t="shared" ref="D14" ca="1" si="14">IFERROR(COUNTIFS(INDIRECT("'"&amp;$A13&amp;"'!"&amp;"$I:$I"),"انثى",INDIRECT("'"&amp;$A13&amp;"'!"&amp;"$G:$G"),1*LEFT(D$8,1)),"")</f>
        <v/>
      </c>
      <c r="E14" s="16" t="str">
        <f t="shared" ref="E14" ca="1" si="15">IFERROR(COUNTIFS(INDIRECT("'"&amp;$A13&amp;"'!"&amp;"$I:$I"),"انثى",INDIRECT("'"&amp;$A13&amp;"'!"&amp;"$G:$G"),1*LEFT(E$8,1)),"")</f>
        <v/>
      </c>
      <c r="F14" s="16" t="str">
        <f t="shared" ref="F14" ca="1" si="16">IFERROR(COUNTIFS(INDIRECT("'"&amp;$A13&amp;"'!"&amp;"$I:$I"),"انثى",INDIRECT("'"&amp;$A13&amp;"'!"&amp;"$G:$G"),1*LEFT(F$8,1)),"")</f>
        <v/>
      </c>
      <c r="G14" s="16" t="str">
        <f t="shared" ref="G14" ca="1" si="17">IFERROR(COUNTIFS(INDIRECT("'"&amp;$A13&amp;"'!"&amp;"$I:$I"),"انثى",INDIRECT("'"&amp;$A13&amp;"'!"&amp;"$G:$G"),1*LEFT(G$8,1)),"")</f>
        <v/>
      </c>
      <c r="H14" s="16" t="str">
        <f t="shared" ref="H14" ca="1" si="18">IFERROR(COUNTIFS(INDIRECT("'"&amp;$A13&amp;"'!"&amp;"$I:$I"),"انثى",INDIRECT("'"&amp;$A13&amp;"'!"&amp;"$G:$G"),1*LEFT(H$8,1)),"")</f>
        <v/>
      </c>
      <c r="I14" s="16" t="str">
        <f t="shared" ref="I14" ca="1" si="19">IFERROR(COUNTIFS(INDIRECT("'"&amp;$A13&amp;"'!"&amp;"$I:$I"),"انثى",INDIRECT("'"&amp;$A13&amp;"'!"&amp;"$G:$G"),1*LEFT(I$8,1)),"")</f>
        <v/>
      </c>
      <c r="J14" s="16" t="str">
        <f t="shared" ref="J14" ca="1" si="20">IFERROR(COUNTIFS(INDIRECT("'"&amp;$A13&amp;"'!"&amp;"$I:$I"),"انثى",INDIRECT("'"&amp;$A13&amp;"'!"&amp;"$G:$G"),1*LEFT(J$8,1)),"")</f>
        <v/>
      </c>
      <c r="K14" s="12">
        <f t="shared" ca="1" si="3"/>
        <v>0</v>
      </c>
    </row>
    <row r="15" spans="1:12" ht="18.75">
      <c r="A15" s="165" t="s">
        <v>287</v>
      </c>
      <c r="B15" s="13" t="s">
        <v>296</v>
      </c>
      <c r="C15" s="14">
        <f t="shared" ref="C15" ca="1" si="21">IFERROR(COUNTIFS(INDIRECT("'"&amp;$A15&amp;"'!"&amp;"$I:$I"),"ذكر",INDIRECT("'"&amp;$A15&amp;"'!"&amp;"$G:$G"),1*LEFT(C$8,1)),"")</f>
        <v>0</v>
      </c>
      <c r="D15" s="14">
        <f t="shared" ca="1" si="0"/>
        <v>0</v>
      </c>
      <c r="E15" s="14">
        <f t="shared" ca="1" si="0"/>
        <v>0</v>
      </c>
      <c r="F15" s="14">
        <f t="shared" ca="1" si="0"/>
        <v>9</v>
      </c>
      <c r="G15" s="14">
        <f t="shared" ca="1" si="0"/>
        <v>16</v>
      </c>
      <c r="H15" s="14">
        <f t="shared" ca="1" si="0"/>
        <v>0</v>
      </c>
      <c r="I15" s="14">
        <f t="shared" ca="1" si="0"/>
        <v>0</v>
      </c>
      <c r="J15" s="14">
        <f t="shared" ca="1" si="0"/>
        <v>0</v>
      </c>
      <c r="K15" s="13">
        <f t="shared" ca="1" si="3"/>
        <v>25</v>
      </c>
    </row>
    <row r="16" spans="1:12" ht="19.5" thickBot="1">
      <c r="A16" s="169"/>
      <c r="B16" s="15" t="s">
        <v>297</v>
      </c>
      <c r="C16" s="16">
        <f t="shared" ref="C16" ca="1" si="22">IFERROR(COUNTIFS(INDIRECT("'"&amp;$A15&amp;"'!"&amp;"$I:$I"),"انثى",INDIRECT("'"&amp;$A15&amp;"'!"&amp;"$G:$G"),1*LEFT(C$8,1)),"")</f>
        <v>0</v>
      </c>
      <c r="D16" s="16">
        <f t="shared" ref="D16" ca="1" si="23">IFERROR(COUNTIFS(INDIRECT("'"&amp;$A15&amp;"'!"&amp;"$I:$I"),"انثى",INDIRECT("'"&amp;$A15&amp;"'!"&amp;"$G:$G"),1*LEFT(D$8,1)),"")</f>
        <v>0</v>
      </c>
      <c r="E16" s="16">
        <f t="shared" ref="E16" ca="1" si="24">IFERROR(COUNTIFS(INDIRECT("'"&amp;$A15&amp;"'!"&amp;"$I:$I"),"انثى",INDIRECT("'"&amp;$A15&amp;"'!"&amp;"$G:$G"),1*LEFT(E$8,1)),"")</f>
        <v>0</v>
      </c>
      <c r="F16" s="16">
        <f t="shared" ref="F16" ca="1" si="25">IFERROR(COUNTIFS(INDIRECT("'"&amp;$A15&amp;"'!"&amp;"$I:$I"),"انثى",INDIRECT("'"&amp;$A15&amp;"'!"&amp;"$G:$G"),1*LEFT(F$8,1)),"")</f>
        <v>6</v>
      </c>
      <c r="G16" s="16">
        <f t="shared" ref="G16" ca="1" si="26">IFERROR(COUNTIFS(INDIRECT("'"&amp;$A15&amp;"'!"&amp;"$I:$I"),"انثى",INDIRECT("'"&amp;$A15&amp;"'!"&amp;"$G:$G"),1*LEFT(G$8,1)),"")</f>
        <v>11</v>
      </c>
      <c r="H16" s="16">
        <f t="shared" ref="H16" ca="1" si="27">IFERROR(COUNTIFS(INDIRECT("'"&amp;$A15&amp;"'!"&amp;"$I:$I"),"انثى",INDIRECT("'"&amp;$A15&amp;"'!"&amp;"$G:$G"),1*LEFT(H$8,1)),"")</f>
        <v>0</v>
      </c>
      <c r="I16" s="16">
        <f t="shared" ref="I16" ca="1" si="28">IFERROR(COUNTIFS(INDIRECT("'"&amp;$A15&amp;"'!"&amp;"$I:$I"),"انثى",INDIRECT("'"&amp;$A15&amp;"'!"&amp;"$G:$G"),1*LEFT(I$8,1)),"")</f>
        <v>0</v>
      </c>
      <c r="J16" s="16">
        <f t="shared" ref="J16" ca="1" si="29">IFERROR(COUNTIFS(INDIRECT("'"&amp;$A15&amp;"'!"&amp;"$I:$I"),"انثى",INDIRECT("'"&amp;$A15&amp;"'!"&amp;"$G:$G"),1*LEFT(J$8,1)),"")</f>
        <v>0</v>
      </c>
      <c r="K16" s="12">
        <f t="shared" ca="1" si="3"/>
        <v>17</v>
      </c>
    </row>
    <row r="17" spans="1:11" ht="18.75">
      <c r="A17" s="165" t="s">
        <v>288</v>
      </c>
      <c r="B17" s="13" t="s">
        <v>296</v>
      </c>
      <c r="C17" s="14" t="str">
        <f t="shared" ref="C17" ca="1" si="30">IFERROR(COUNTIFS(INDIRECT("'"&amp;$A17&amp;"'!"&amp;"$I:$I"),"ذكر",INDIRECT("'"&amp;$A17&amp;"'!"&amp;"$G:$G"),1*LEFT(C$8,1)),"")</f>
        <v/>
      </c>
      <c r="D17" s="14" t="str">
        <f t="shared" ca="1" si="0"/>
        <v/>
      </c>
      <c r="E17" s="14" t="str">
        <f t="shared" ca="1" si="0"/>
        <v/>
      </c>
      <c r="F17" s="14" t="str">
        <f t="shared" ca="1" si="0"/>
        <v/>
      </c>
      <c r="G17" s="14" t="str">
        <f t="shared" ca="1" si="0"/>
        <v/>
      </c>
      <c r="H17" s="14" t="str">
        <f t="shared" ca="1" si="0"/>
        <v/>
      </c>
      <c r="I17" s="14" t="str">
        <f t="shared" ca="1" si="0"/>
        <v/>
      </c>
      <c r="J17" s="14" t="str">
        <f t="shared" ca="1" si="0"/>
        <v/>
      </c>
      <c r="K17" s="13">
        <f t="shared" ca="1" si="3"/>
        <v>0</v>
      </c>
    </row>
    <row r="18" spans="1:11" ht="19.5" thickBot="1">
      <c r="A18" s="169"/>
      <c r="B18" s="15" t="s">
        <v>297</v>
      </c>
      <c r="C18" s="16" t="str">
        <f t="shared" ref="C18" ca="1" si="31">IFERROR(COUNTIFS(INDIRECT("'"&amp;$A17&amp;"'!"&amp;"$I:$I"),"انثى",INDIRECT("'"&amp;$A17&amp;"'!"&amp;"$G:$G"),1*LEFT(C$8,1)),"")</f>
        <v/>
      </c>
      <c r="D18" s="16" t="str">
        <f t="shared" ref="D18" ca="1" si="32">IFERROR(COUNTIFS(INDIRECT("'"&amp;$A17&amp;"'!"&amp;"$I:$I"),"انثى",INDIRECT("'"&amp;$A17&amp;"'!"&amp;"$G:$G"),1*LEFT(D$8,1)),"")</f>
        <v/>
      </c>
      <c r="E18" s="16" t="str">
        <f t="shared" ref="E18" ca="1" si="33">IFERROR(COUNTIFS(INDIRECT("'"&amp;$A17&amp;"'!"&amp;"$I:$I"),"انثى",INDIRECT("'"&amp;$A17&amp;"'!"&amp;"$G:$G"),1*LEFT(E$8,1)),"")</f>
        <v/>
      </c>
      <c r="F18" s="16" t="str">
        <f t="shared" ref="F18" ca="1" si="34">IFERROR(COUNTIFS(INDIRECT("'"&amp;$A17&amp;"'!"&amp;"$I:$I"),"انثى",INDIRECT("'"&amp;$A17&amp;"'!"&amp;"$G:$G"),1*LEFT(F$8,1)),"")</f>
        <v/>
      </c>
      <c r="G18" s="16" t="str">
        <f t="shared" ref="G18" ca="1" si="35">IFERROR(COUNTIFS(INDIRECT("'"&amp;$A17&amp;"'!"&amp;"$I:$I"),"انثى",INDIRECT("'"&amp;$A17&amp;"'!"&amp;"$G:$G"),1*LEFT(G$8,1)),"")</f>
        <v/>
      </c>
      <c r="H18" s="16" t="str">
        <f t="shared" ref="H18" ca="1" si="36">IFERROR(COUNTIFS(INDIRECT("'"&amp;$A17&amp;"'!"&amp;"$I:$I"),"انثى",INDIRECT("'"&amp;$A17&amp;"'!"&amp;"$G:$G"),1*LEFT(H$8,1)),"")</f>
        <v/>
      </c>
      <c r="I18" s="16" t="str">
        <f t="shared" ref="I18" ca="1" si="37">IFERROR(COUNTIFS(INDIRECT("'"&amp;$A17&amp;"'!"&amp;"$I:$I"),"انثى",INDIRECT("'"&amp;$A17&amp;"'!"&amp;"$G:$G"),1*LEFT(I$8,1)),"")</f>
        <v/>
      </c>
      <c r="J18" s="16" t="str">
        <f t="shared" ref="J18" ca="1" si="38">IFERROR(COUNTIFS(INDIRECT("'"&amp;$A17&amp;"'!"&amp;"$I:$I"),"انثى",INDIRECT("'"&amp;$A17&amp;"'!"&amp;"$G:$G"),1*LEFT(J$8,1)),"")</f>
        <v/>
      </c>
      <c r="K18" s="12">
        <f t="shared" ca="1" si="3"/>
        <v>0</v>
      </c>
    </row>
    <row r="19" spans="1:11" ht="18.75">
      <c r="A19" s="165" t="s">
        <v>289</v>
      </c>
      <c r="B19" s="13" t="s">
        <v>296</v>
      </c>
      <c r="C19" s="14" t="str">
        <f t="shared" ref="C19" ca="1" si="39">IFERROR(COUNTIFS(INDIRECT("'"&amp;$A19&amp;"'!"&amp;"$I:$I"),"ذكر",INDIRECT("'"&amp;$A19&amp;"'!"&amp;"$G:$G"),1*LEFT(C$8,1)),"")</f>
        <v/>
      </c>
      <c r="D19" s="14" t="str">
        <f t="shared" ca="1" si="0"/>
        <v/>
      </c>
      <c r="E19" s="14" t="str">
        <f t="shared" ca="1" si="0"/>
        <v/>
      </c>
      <c r="F19" s="14" t="str">
        <f t="shared" ca="1" si="0"/>
        <v/>
      </c>
      <c r="G19" s="14" t="str">
        <f t="shared" ca="1" si="0"/>
        <v/>
      </c>
      <c r="H19" s="14" t="str">
        <f t="shared" ca="1" si="0"/>
        <v/>
      </c>
      <c r="I19" s="14" t="str">
        <f t="shared" ca="1" si="0"/>
        <v/>
      </c>
      <c r="J19" s="14" t="str">
        <f t="shared" ca="1" si="0"/>
        <v/>
      </c>
      <c r="K19" s="13">
        <f t="shared" ca="1" si="3"/>
        <v>0</v>
      </c>
    </row>
    <row r="20" spans="1:11" ht="19.5" thickBot="1">
      <c r="A20" s="166"/>
      <c r="B20" s="17" t="s">
        <v>297</v>
      </c>
      <c r="C20" s="16" t="str">
        <f t="shared" ref="C20" ca="1" si="40">IFERROR(COUNTIFS(INDIRECT("'"&amp;$A19&amp;"'!"&amp;"$I:$I"),"انثى",INDIRECT("'"&amp;$A19&amp;"'!"&amp;"$G:$G"),1*LEFT(C$8,1)),"")</f>
        <v/>
      </c>
      <c r="D20" s="16" t="str">
        <f t="shared" ref="D20" ca="1" si="41">IFERROR(COUNTIFS(INDIRECT("'"&amp;$A19&amp;"'!"&amp;"$I:$I"),"انثى",INDIRECT("'"&amp;$A19&amp;"'!"&amp;"$G:$G"),1*LEFT(D$8,1)),"")</f>
        <v/>
      </c>
      <c r="E20" s="16" t="str">
        <f t="shared" ref="E20" ca="1" si="42">IFERROR(COUNTIFS(INDIRECT("'"&amp;$A19&amp;"'!"&amp;"$I:$I"),"انثى",INDIRECT("'"&amp;$A19&amp;"'!"&amp;"$G:$G"),1*LEFT(E$8,1)),"")</f>
        <v/>
      </c>
      <c r="F20" s="16" t="str">
        <f t="shared" ref="F20" ca="1" si="43">IFERROR(COUNTIFS(INDIRECT("'"&amp;$A19&amp;"'!"&amp;"$I:$I"),"انثى",INDIRECT("'"&amp;$A19&amp;"'!"&amp;"$G:$G"),1*LEFT(F$8,1)),"")</f>
        <v/>
      </c>
      <c r="G20" s="16" t="str">
        <f t="shared" ref="G20" ca="1" si="44">IFERROR(COUNTIFS(INDIRECT("'"&amp;$A19&amp;"'!"&amp;"$I:$I"),"انثى",INDIRECT("'"&amp;$A19&amp;"'!"&amp;"$G:$G"),1*LEFT(G$8,1)),"")</f>
        <v/>
      </c>
      <c r="H20" s="16" t="str">
        <f t="shared" ref="H20" ca="1" si="45">IFERROR(COUNTIFS(INDIRECT("'"&amp;$A19&amp;"'!"&amp;"$I:$I"),"انثى",INDIRECT("'"&amp;$A19&amp;"'!"&amp;"$G:$G"),1*LEFT(H$8,1)),"")</f>
        <v/>
      </c>
      <c r="I20" s="16" t="str">
        <f t="shared" ref="I20" ca="1" si="46">IFERROR(COUNTIFS(INDIRECT("'"&amp;$A19&amp;"'!"&amp;"$I:$I"),"انثى",INDIRECT("'"&amp;$A19&amp;"'!"&amp;"$G:$G"),1*LEFT(I$8,1)),"")</f>
        <v/>
      </c>
      <c r="J20" s="16" t="str">
        <f t="shared" ref="J20" ca="1" si="47">IFERROR(COUNTIFS(INDIRECT("'"&amp;$A19&amp;"'!"&amp;"$I:$I"),"انثى",INDIRECT("'"&amp;$A19&amp;"'!"&amp;"$G:$G"),1*LEFT(J$8,1)),"")</f>
        <v/>
      </c>
      <c r="K20" s="12">
        <f t="shared" ca="1" si="3"/>
        <v>0</v>
      </c>
    </row>
    <row r="21" spans="1:11" ht="33" customHeight="1" thickBot="1">
      <c r="A21" s="170" t="s">
        <v>295</v>
      </c>
      <c r="B21" s="171"/>
      <c r="C21" s="11">
        <f ca="1">SUM(C9:C20)</f>
        <v>23</v>
      </c>
      <c r="D21" s="11">
        <f t="shared" ref="D21:J21" ca="1" si="48">SUM(D9:D20)</f>
        <v>45</v>
      </c>
      <c r="E21" s="11">
        <f t="shared" ca="1" si="48"/>
        <v>29</v>
      </c>
      <c r="F21" s="11">
        <f t="shared" ca="1" si="48"/>
        <v>15</v>
      </c>
      <c r="G21" s="11">
        <f t="shared" ca="1" si="48"/>
        <v>27</v>
      </c>
      <c r="H21" s="11">
        <f t="shared" ca="1" si="48"/>
        <v>0</v>
      </c>
      <c r="I21" s="11">
        <f t="shared" ca="1" si="48"/>
        <v>0</v>
      </c>
      <c r="J21" s="11">
        <f t="shared" ca="1" si="48"/>
        <v>0</v>
      </c>
      <c r="K21" s="30">
        <f ca="1">SUM(K9:K20)</f>
        <v>139</v>
      </c>
    </row>
    <row r="22" spans="1:11" ht="8.1" customHeight="1">
      <c r="A22" s="7"/>
      <c r="B22" s="7"/>
    </row>
    <row r="23" spans="1:11">
      <c r="A23" s="151" t="s">
        <v>328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</row>
    <row r="24" spans="1:11" ht="8.1" customHeight="1">
      <c r="A24" s="7"/>
      <c r="B24" s="7"/>
    </row>
    <row r="25" spans="1:11" ht="18.75">
      <c r="A25" s="103"/>
      <c r="B25" s="7"/>
      <c r="C25" s="7"/>
      <c r="D25" s="103"/>
      <c r="E25" s="7"/>
      <c r="F25" s="163"/>
      <c r="G25" s="163"/>
      <c r="H25" s="7"/>
      <c r="I25" s="7"/>
      <c r="J25" s="103"/>
      <c r="K25" s="7"/>
    </row>
    <row r="26" spans="1:11" ht="18.75">
      <c r="A26" s="103"/>
      <c r="B26" s="7"/>
      <c r="C26" s="7"/>
      <c r="D26" s="103"/>
      <c r="E26" s="7"/>
      <c r="F26" s="163"/>
      <c r="G26" s="163"/>
      <c r="H26" s="7"/>
      <c r="I26" s="7"/>
      <c r="J26" s="103"/>
      <c r="K26" s="7"/>
    </row>
    <row r="27" spans="1:11">
      <c r="A27" s="7"/>
      <c r="B27" s="7"/>
    </row>
    <row r="28" spans="1:11">
      <c r="A28" s="7"/>
      <c r="B28" s="7"/>
    </row>
    <row r="29" spans="1:11">
      <c r="A29" s="7"/>
      <c r="B29" s="7"/>
    </row>
    <row r="30" spans="1:11">
      <c r="A30" s="7"/>
      <c r="B30" s="7"/>
    </row>
    <row r="31" spans="1:11">
      <c r="A31" s="7"/>
      <c r="B31" s="7"/>
    </row>
    <row r="32" spans="1:11">
      <c r="A32" s="7"/>
      <c r="B32" s="7"/>
    </row>
    <row r="33" spans="1:2">
      <c r="A33" s="7"/>
      <c r="B33" s="7"/>
    </row>
    <row r="34" spans="1:2">
      <c r="A34" s="7"/>
      <c r="B34" s="7"/>
    </row>
    <row r="35" spans="1:2">
      <c r="A35" s="7"/>
      <c r="B35" s="7"/>
    </row>
    <row r="36" spans="1:2">
      <c r="A36" s="7"/>
      <c r="B36" s="7"/>
    </row>
    <row r="37" spans="1:2">
      <c r="A37" s="7"/>
      <c r="B37" s="7"/>
    </row>
    <row r="38" spans="1:2">
      <c r="A38" s="7"/>
      <c r="B38" s="7"/>
    </row>
    <row r="39" spans="1:2">
      <c r="A39" s="7"/>
      <c r="B39" s="7"/>
    </row>
    <row r="40" spans="1:2">
      <c r="A40" s="7"/>
      <c r="B40" s="7"/>
    </row>
    <row r="41" spans="1:2">
      <c r="A41" s="7"/>
      <c r="B41" s="7"/>
    </row>
    <row r="42" spans="1:2">
      <c r="A42" s="7"/>
      <c r="B42" s="7"/>
    </row>
    <row r="43" spans="1:2">
      <c r="A43" s="7"/>
      <c r="B43" s="7"/>
    </row>
    <row r="44" spans="1:2">
      <c r="A44" s="7"/>
      <c r="B44" s="7"/>
    </row>
    <row r="45" spans="1:2">
      <c r="A45" s="7"/>
      <c r="B45" s="7"/>
    </row>
    <row r="46" spans="1:2">
      <c r="A46" s="7"/>
      <c r="B46" s="7"/>
    </row>
    <row r="47" spans="1:2">
      <c r="A47" s="7"/>
      <c r="B47" s="7"/>
    </row>
    <row r="48" spans="1:2">
      <c r="A48" s="7"/>
      <c r="B48" s="7"/>
    </row>
    <row r="49" spans="1:2">
      <c r="A49" s="7"/>
      <c r="B49" s="7"/>
    </row>
    <row r="50" spans="1:2">
      <c r="A50" s="7"/>
      <c r="B50" s="7"/>
    </row>
    <row r="51" spans="1:2">
      <c r="A51" s="7"/>
      <c r="B51" s="7"/>
    </row>
    <row r="52" spans="1:2">
      <c r="A52" s="7"/>
      <c r="B52" s="7"/>
    </row>
    <row r="53" spans="1:2">
      <c r="A53" s="7"/>
      <c r="B53" s="7"/>
    </row>
    <row r="54" spans="1:2">
      <c r="A54" s="7"/>
      <c r="B54" s="7"/>
    </row>
    <row r="55" spans="1:2">
      <c r="A55" s="7"/>
      <c r="B55" s="7"/>
    </row>
    <row r="56" spans="1:2">
      <c r="A56" s="7"/>
      <c r="B56" s="7"/>
    </row>
    <row r="57" spans="1:2">
      <c r="A57" s="7"/>
      <c r="B57" s="7"/>
    </row>
    <row r="58" spans="1:2">
      <c r="A58" s="7"/>
      <c r="B58" s="7"/>
    </row>
    <row r="59" spans="1:2">
      <c r="A59" s="7"/>
      <c r="B59" s="7"/>
    </row>
    <row r="60" spans="1:2">
      <c r="A60" s="7"/>
      <c r="B60" s="7"/>
    </row>
    <row r="61" spans="1:2">
      <c r="A61" s="7"/>
      <c r="B61" s="7"/>
    </row>
    <row r="62" spans="1:2">
      <c r="A62" s="7"/>
      <c r="B62" s="7"/>
    </row>
    <row r="63" spans="1:2">
      <c r="A63" s="7"/>
      <c r="B63" s="7"/>
    </row>
    <row r="64" spans="1:2">
      <c r="A64" s="7"/>
      <c r="B64" s="7"/>
    </row>
    <row r="65" spans="1:2">
      <c r="A65" s="7"/>
      <c r="B65" s="7"/>
    </row>
    <row r="66" spans="1:2">
      <c r="A66" s="7"/>
      <c r="B66" s="7"/>
    </row>
    <row r="67" spans="1:2">
      <c r="A67" s="7"/>
      <c r="B67" s="7"/>
    </row>
  </sheetData>
  <mergeCells count="12">
    <mergeCell ref="A23:K23"/>
    <mergeCell ref="F25:G25"/>
    <mergeCell ref="F26:G26"/>
    <mergeCell ref="J5:K5"/>
    <mergeCell ref="A6:K6"/>
    <mergeCell ref="A19:A20"/>
    <mergeCell ref="A9:A10"/>
    <mergeCell ref="A11:A12"/>
    <mergeCell ref="A13:A14"/>
    <mergeCell ref="A15:A16"/>
    <mergeCell ref="A17:A18"/>
    <mergeCell ref="A21:B21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U22"/>
  <sheetViews>
    <sheetView rightToLeft="1" zoomScale="85" zoomScaleNormal="85" workbookViewId="0">
      <selection activeCell="D10" sqref="D10"/>
    </sheetView>
  </sheetViews>
  <sheetFormatPr baseColWidth="10" defaultColWidth="9" defaultRowHeight="15.75"/>
  <cols>
    <col min="1" max="1" width="18.42578125" style="5" customWidth="1"/>
    <col min="2" max="7" width="7.42578125" style="5" customWidth="1"/>
    <col min="8" max="8" width="12.42578125" style="5" customWidth="1"/>
    <col min="9" max="13" width="7.42578125" style="5" customWidth="1"/>
    <col min="14" max="14" width="12.42578125" style="5" customWidth="1"/>
    <col min="15" max="20" width="7.42578125" style="5" customWidth="1"/>
    <col min="21" max="21" width="12.42578125" style="5" customWidth="1"/>
    <col min="22" max="16384" width="9" style="5"/>
  </cols>
  <sheetData>
    <row r="1" spans="1:21" s="33" customFormat="1" ht="18.75">
      <c r="A1" s="32"/>
    </row>
    <row r="2" spans="1:21" s="33" customFormat="1" ht="18.75">
      <c r="A2" s="32"/>
    </row>
    <row r="3" spans="1:21" s="33" customFormat="1" ht="18.75">
      <c r="A3" s="32"/>
    </row>
    <row r="4" spans="1:21" s="33" customFormat="1" ht="18.75">
      <c r="A4" s="32"/>
    </row>
    <row r="5" spans="1:21" ht="18.75">
      <c r="A5" s="4"/>
      <c r="S5" s="150">
        <f ca="1">TODAY()</f>
        <v>41174</v>
      </c>
      <c r="T5" s="150"/>
      <c r="U5" s="150"/>
    </row>
    <row r="6" spans="1:21" ht="24">
      <c r="A6" s="179" t="s">
        <v>298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1" ht="5.0999999999999996" customHeight="1" thickBot="1"/>
    <row r="8" spans="1:21" ht="27.75" customHeight="1" thickBot="1">
      <c r="A8" s="174" t="s">
        <v>299</v>
      </c>
      <c r="B8" s="181" t="s">
        <v>300</v>
      </c>
      <c r="C8" s="182"/>
      <c r="D8" s="182"/>
      <c r="E8" s="182"/>
      <c r="F8" s="183"/>
      <c r="G8" s="183"/>
      <c r="H8" s="184"/>
      <c r="I8" s="181" t="s">
        <v>301</v>
      </c>
      <c r="J8" s="182"/>
      <c r="K8" s="182"/>
      <c r="L8" s="182"/>
      <c r="M8" s="182"/>
      <c r="N8" s="184"/>
      <c r="O8" s="181" t="s">
        <v>302</v>
      </c>
      <c r="P8" s="182"/>
      <c r="Q8" s="182"/>
      <c r="R8" s="182"/>
      <c r="S8" s="182"/>
      <c r="T8" s="182"/>
      <c r="U8" s="184"/>
    </row>
    <row r="9" spans="1:21" ht="27.75" customHeight="1">
      <c r="A9" s="180"/>
      <c r="B9" s="176" t="s">
        <v>362</v>
      </c>
      <c r="C9" s="177"/>
      <c r="D9" s="200" t="s">
        <v>359</v>
      </c>
      <c r="E9" s="201"/>
      <c r="F9" s="177" t="s">
        <v>363</v>
      </c>
      <c r="G9" s="178"/>
      <c r="H9" s="174" t="s">
        <v>303</v>
      </c>
      <c r="I9" s="176" t="s">
        <v>304</v>
      </c>
      <c r="J9" s="177"/>
      <c r="K9" s="177" t="s">
        <v>364</v>
      </c>
      <c r="L9" s="177"/>
      <c r="M9" s="172" t="s">
        <v>365</v>
      </c>
      <c r="N9" s="174" t="s">
        <v>366</v>
      </c>
      <c r="O9" s="176" t="s">
        <v>305</v>
      </c>
      <c r="P9" s="177"/>
      <c r="Q9" s="177" t="s">
        <v>306</v>
      </c>
      <c r="R9" s="177"/>
      <c r="S9" s="177" t="s">
        <v>307</v>
      </c>
      <c r="T9" s="178"/>
      <c r="U9" s="174" t="s">
        <v>366</v>
      </c>
    </row>
    <row r="10" spans="1:21" ht="27.75" customHeight="1" thickBot="1">
      <c r="A10" s="175"/>
      <c r="B10" s="37" t="s">
        <v>308</v>
      </c>
      <c r="C10" s="45" t="s">
        <v>309</v>
      </c>
      <c r="D10" s="202" t="s">
        <v>308</v>
      </c>
      <c r="E10" s="203" t="s">
        <v>309</v>
      </c>
      <c r="F10" s="39" t="s">
        <v>308</v>
      </c>
      <c r="G10" s="48" t="s">
        <v>309</v>
      </c>
      <c r="H10" s="175"/>
      <c r="I10" s="37" t="s">
        <v>308</v>
      </c>
      <c r="J10" s="45" t="s">
        <v>309</v>
      </c>
      <c r="K10" s="39" t="s">
        <v>308</v>
      </c>
      <c r="L10" s="45" t="s">
        <v>309</v>
      </c>
      <c r="M10" s="173"/>
      <c r="N10" s="175"/>
      <c r="O10" s="37" t="s">
        <v>308</v>
      </c>
      <c r="P10" s="45" t="s">
        <v>309</v>
      </c>
      <c r="Q10" s="39" t="s">
        <v>308</v>
      </c>
      <c r="R10" s="45" t="s">
        <v>309</v>
      </c>
      <c r="S10" s="41" t="s">
        <v>327</v>
      </c>
      <c r="T10" s="116" t="s">
        <v>297</v>
      </c>
      <c r="U10" s="175"/>
    </row>
    <row r="11" spans="1:21" ht="27.75" customHeight="1">
      <c r="A11" s="27" t="s">
        <v>284</v>
      </c>
      <c r="B11" s="121">
        <f ca="1">IFERROR(COUNTIFS(INDIRECT("'"&amp;$A11&amp;"'!"&amp;"$H:$H"),"&lt;&gt;"&amp;"",INDIRECT("'"&amp;$A11&amp;"'!"&amp;"$I:$I"),"ذكر",INDIRECT("'"&amp;$A11&amp;"'!"&amp;"$J:$J"),B$9),"")</f>
        <v>26</v>
      </c>
      <c r="C11" s="118">
        <f ca="1">IFERROR(COUNTIFS(INDIRECT("'"&amp;$A11&amp;"'!"&amp;"$H:$H"),"&lt;&gt;"&amp;"",INDIRECT("'"&amp;$A11&amp;"'!"&amp;"$I:$I"),"انثى",INDIRECT("'"&amp;$A11&amp;"'!"&amp;"$J:$J"),B$9),"")</f>
        <v>26</v>
      </c>
      <c r="D11" s="204">
        <f ca="1">IFERROR(COUNTIFS(INDIRECT("'"&amp;$A11&amp;"'!"&amp;"$H:$H"),"&lt;&gt;"&amp;"",INDIRECT("'"&amp;$A11&amp;"'!"&amp;"$I:$I"),"ذكر",INDIRECT("'"&amp;$A11&amp;"'!"&amp;"$J:$J"),D$9),"")</f>
        <v>0</v>
      </c>
      <c r="E11" s="205">
        <f ca="1">IFERROR(COUNTIFS(INDIRECT("'"&amp;$A11&amp;"'!"&amp;"$H:$H"),"&lt;&gt;"&amp;"",INDIRECT("'"&amp;$A11&amp;"'!"&amp;"$I:$I"),"انثى",INDIRECT("'"&amp;$A11&amp;"'!"&amp;"$J:$J"),D$9),"")</f>
        <v>0</v>
      </c>
      <c r="F11" s="121">
        <f ca="1">IFERROR(COUNTIFS(INDIRECT("'"&amp;$A11&amp;"'!"&amp;"$H:$H"),"&lt;&gt;"&amp;"",INDIRECT("'"&amp;$A11&amp;"'!"&amp;"$I:$I"),"ذكر",INDIRECT("'"&amp;$A11&amp;"'!"&amp;"$J:$J"),F$9),"")</f>
        <v>0</v>
      </c>
      <c r="G11" s="118">
        <f ca="1">IFERROR(COUNTIFS(INDIRECT("'"&amp;$A11&amp;"'!"&amp;"$H:$H"),"&lt;&gt;"&amp;"",INDIRECT("'"&amp;$A11&amp;"'!"&amp;"$I:$I"),"انثى",INDIRECT("'"&amp;$A11&amp;"'!"&amp;"$J:$J"),F$9),"")</f>
        <v>0</v>
      </c>
      <c r="H11" s="108">
        <f t="shared" ref="H11:H16" ca="1" si="0">SUM(B11:G11)</f>
        <v>52</v>
      </c>
      <c r="I11" s="121">
        <f ca="1">IFERROR(COUNTIFS(INDIRECT("'"&amp;$A11&amp;"'!"&amp;"$H:$H"),"&lt;&gt;"&amp;"",INDIRECT("'"&amp;$A11&amp;"'!"&amp;"$I:$I"),"ذكر",INDIRECT("'"&amp;$A11&amp;"'!"&amp;"$L:$L"),I$9),"")</f>
        <v>26</v>
      </c>
      <c r="J11" s="118">
        <f ca="1">IFERROR(COUNTIFS(INDIRECT("'"&amp;$A11&amp;"'!"&amp;"$H:$H"),"&lt;&gt;"&amp;"",INDIRECT("'"&amp;$A11&amp;"'!"&amp;"$I:$I"),"انثى",INDIRECT("'"&amp;$A11&amp;"'!"&amp;"$L:$L"),I$9),"")</f>
        <v>26</v>
      </c>
      <c r="K11" s="121">
        <f ca="1">IFERROR(COUNTIFS(INDIRECT("'"&amp;$A11&amp;"'!"&amp;"$H:$H"),"&lt;&gt;"&amp;"",INDIRECT("'"&amp;$A11&amp;"'!"&amp;"$I:$I"),"ذكر",INDIRECT("'"&amp;$A11&amp;"'!"&amp;"$L:$L"),K$9),"")</f>
        <v>0</v>
      </c>
      <c r="L11" s="118">
        <f ca="1">IFERROR(COUNTIFS(INDIRECT("'"&amp;$A11&amp;"'!"&amp;"$H:$H"),"&lt;&gt;"&amp;"",INDIRECT("'"&amp;$A11&amp;"'!"&amp;"$I:$I"),"انثى",INDIRECT("'"&amp;$A11&amp;"'!"&amp;"$L:$L"),K$9),"")</f>
        <v>0</v>
      </c>
      <c r="M11" s="123">
        <f ca="1">IFERROR(COUNTIFS(INDIRECT("'"&amp;$A11&amp;"'!"&amp;"$H:$H"),"&lt;&gt;"&amp;"",INDIRECT("'"&amp;$A11&amp;"'!"&amp;"$D:$D"),"&lt;&gt;"&amp;"",INDIRECT("'"&amp;$A11&amp;"'!"&amp;"$L:$L"),"&lt;&gt;"&amp;K$9,INDIRECT("'"&amp;$A11&amp;"'!"&amp;"$L:$L"),"&lt;&gt;"&amp;I$9)-1,"")</f>
        <v>0</v>
      </c>
      <c r="N11" s="108">
        <f ca="1">SUM(I11:M11)</f>
        <v>52</v>
      </c>
      <c r="O11" s="121">
        <f ca="1">IFERROR(COUNTIFS(INDIRECT("'"&amp;$A11&amp;"'!"&amp;"$H:$H"),"&lt;&gt;"&amp;"",INDIRECT("'"&amp;$A11&amp;"'!"&amp;"$I:$I"),"ذكر",INDIRECT("'"&amp;$A11&amp;"'!"&amp;"$M:$M"),O$9),"")</f>
        <v>26</v>
      </c>
      <c r="P11" s="118">
        <f ca="1">IFERROR(COUNTIFS(INDIRECT("'"&amp;$A11&amp;"'!"&amp;"$H:$H"),"&lt;&gt;"&amp;"",INDIRECT("'"&amp;$A11&amp;"'!"&amp;"$I:$I"),"انثى",INDIRECT("'"&amp;$A11&amp;"'!"&amp;"$M:$M"),O$9),"")</f>
        <v>26</v>
      </c>
      <c r="Q11" s="121">
        <f ca="1">IFERROR(COUNTIFS(INDIRECT("'"&amp;$A11&amp;"'!"&amp;"$H:$H"),"&lt;&gt;"&amp;"",INDIRECT("'"&amp;$A11&amp;"'!"&amp;"$I:$I"),"ذكر",INDIRECT("'"&amp;$A11&amp;"'!"&amp;"$M:$M"),Q$9),"")</f>
        <v>0</v>
      </c>
      <c r="R11" s="118">
        <f ca="1">IFERROR(COUNTIFS(INDIRECT("'"&amp;$A11&amp;"'!"&amp;"$H:$H"),"&lt;&gt;"&amp;"",INDIRECT("'"&amp;$A11&amp;"'!"&amp;"$I:$I"),"انثى",INDIRECT("'"&amp;$A11&amp;"'!"&amp;"$M:$M"),Q$9),"")</f>
        <v>0</v>
      </c>
      <c r="S11" s="119">
        <f ca="1">IFERROR(COUNTIFS(INDIRECT("'"&amp;$A11&amp;"'!"&amp;"$H:$H"),"&lt;&gt;"&amp;"",INDIRECT("'"&amp;$A11&amp;"'!"&amp;"$I:$I"),"ذكر",INDIRECT("'"&amp;$A11&amp;"'!"&amp;"$M:$M"),"&lt;&gt;"&amp;O$9,INDIRECT("'"&amp;$A11&amp;"'!"&amp;"$M:$M"),"&lt;&gt;"&amp;Q$9),"")</f>
        <v>0</v>
      </c>
      <c r="T11" s="124">
        <f ca="1">IFERROR(COUNTIFS(INDIRECT("'"&amp;$A11&amp;"'!"&amp;"$H:$H"),"&lt;&gt;"&amp;"",INDIRECT("'"&amp;$A11&amp;"'!"&amp;"$I:$I"),"انثى",INDIRECT("'"&amp;$A11&amp;"'!"&amp;"$M:$M"),"&lt;&gt;"&amp;O$9,INDIRECT("'"&amp;$A11&amp;"'!"&amp;"$M:$M"),"&lt;&gt;"&amp;Q$9),"")</f>
        <v>0</v>
      </c>
      <c r="U11" s="27">
        <f ca="1">SUM(O11:T11)</f>
        <v>52</v>
      </c>
    </row>
    <row r="12" spans="1:21" ht="27.75" customHeight="1">
      <c r="A12" s="28" t="s">
        <v>285</v>
      </c>
      <c r="B12" s="38">
        <f t="shared" ref="B12:B16" ca="1" si="1">IFERROR(COUNTIFS(INDIRECT("'"&amp;$A12&amp;"'!"&amp;"$H:$H"),"&lt;&gt;"&amp;"",INDIRECT("'"&amp;$A12&amp;"'!"&amp;"$I:$I"),"ذكر",INDIRECT("'"&amp;$A12&amp;"'!"&amp;"$J:$J"),B$9),"")</f>
        <v>0</v>
      </c>
      <c r="C12" s="46">
        <f t="shared" ref="C12:C16" ca="1" si="2">IFERROR(COUNTIFS(INDIRECT("'"&amp;$A12&amp;"'!"&amp;"$H:$H"),"&lt;&gt;"&amp;"",INDIRECT("'"&amp;$A12&amp;"'!"&amp;"$I:$I"),"انثى",INDIRECT("'"&amp;$A12&amp;"'!"&amp;"$J:$J"),B$9),"")</f>
        <v>0</v>
      </c>
      <c r="D12" s="206">
        <f t="shared" ref="D12:F16" ca="1" si="3">IFERROR(COUNTIFS(INDIRECT("'"&amp;$A12&amp;"'!"&amp;"$H:$H"),"&lt;&gt;"&amp;"",INDIRECT("'"&amp;$A12&amp;"'!"&amp;"$I:$I"),"ذكر",INDIRECT("'"&amp;$A12&amp;"'!"&amp;"$J:$J"),D$9),"")</f>
        <v>26</v>
      </c>
      <c r="E12" s="207">
        <f t="shared" ref="E12:G16" ca="1" si="4">IFERROR(COUNTIFS(INDIRECT("'"&amp;$A12&amp;"'!"&amp;"$H:$H"),"&lt;&gt;"&amp;"",INDIRECT("'"&amp;$A12&amp;"'!"&amp;"$I:$I"),"انثى",INDIRECT("'"&amp;$A12&amp;"'!"&amp;"$J:$J"),D$9),"")</f>
        <v>19</v>
      </c>
      <c r="F12" s="38">
        <f t="shared" ca="1" si="3"/>
        <v>0</v>
      </c>
      <c r="G12" s="46">
        <f t="shared" ca="1" si="4"/>
        <v>0</v>
      </c>
      <c r="H12" s="109">
        <f t="shared" ca="1" si="0"/>
        <v>45</v>
      </c>
      <c r="I12" s="38">
        <f t="shared" ref="I12:I16" ca="1" si="5">IFERROR(COUNTIFS(INDIRECT("'"&amp;$A12&amp;"'!"&amp;"$H:$H"),"&lt;&gt;"&amp;"",INDIRECT("'"&amp;$A12&amp;"'!"&amp;"$I:$I"),"ذكر",INDIRECT("'"&amp;$A12&amp;"'!"&amp;"$L:$L"),I$9),"")</f>
        <v>26</v>
      </c>
      <c r="J12" s="46">
        <f t="shared" ref="J12:J16" ca="1" si="6">IFERROR(COUNTIFS(INDIRECT("'"&amp;$A12&amp;"'!"&amp;"$H:$H"),"&lt;&gt;"&amp;"",INDIRECT("'"&amp;$A12&amp;"'!"&amp;"$I:$I"),"انثى",INDIRECT("'"&amp;$A12&amp;"'!"&amp;"$L:$L"),I$9),"")</f>
        <v>19</v>
      </c>
      <c r="K12" s="38">
        <f t="shared" ref="K12:K16" ca="1" si="7">IFERROR(COUNTIFS(INDIRECT("'"&amp;$A12&amp;"'!"&amp;"$H:$H"),"&lt;&gt;"&amp;"",INDIRECT("'"&amp;$A12&amp;"'!"&amp;"$I:$I"),"ذكر",INDIRECT("'"&amp;$A12&amp;"'!"&amp;"$L:$L"),K$9),"")</f>
        <v>0</v>
      </c>
      <c r="L12" s="46">
        <f t="shared" ref="L12:L16" ca="1" si="8">IFERROR(COUNTIFS(INDIRECT("'"&amp;$A12&amp;"'!"&amp;"$H:$H"),"&lt;&gt;"&amp;"",INDIRECT("'"&amp;$A12&amp;"'!"&amp;"$I:$I"),"انثى",INDIRECT("'"&amp;$A12&amp;"'!"&amp;"$L:$L"),K$9),"")</f>
        <v>0</v>
      </c>
      <c r="M12" s="120">
        <f t="shared" ref="M12:M16" ca="1" si="9">IFERROR(COUNTIFS(INDIRECT("'"&amp;$A12&amp;"'!"&amp;"$H:$H"),"&lt;&gt;"&amp;"",INDIRECT("'"&amp;$A12&amp;"'!"&amp;"$D:$D"),"&lt;&gt;"&amp;"",INDIRECT("'"&amp;$A12&amp;"'!"&amp;"$L:$L"),"&lt;&gt;"&amp;K$9,INDIRECT("'"&amp;$A12&amp;"'!"&amp;"$L:$L"),"&lt;&gt;"&amp;I$9)-1,"")</f>
        <v>0</v>
      </c>
      <c r="N12" s="109">
        <f t="shared" ref="N12:N16" ca="1" si="10">SUM(I12:M12)</f>
        <v>45</v>
      </c>
      <c r="O12" s="38">
        <f t="shared" ref="O12:O16" ca="1" si="11">IFERROR(COUNTIFS(INDIRECT("'"&amp;$A12&amp;"'!"&amp;"$H:$H"),"&lt;&gt;"&amp;"",INDIRECT("'"&amp;$A12&amp;"'!"&amp;"$I:$I"),"ذكر",INDIRECT("'"&amp;$A12&amp;"'!"&amp;"$M:$M"),O$9),"")</f>
        <v>26</v>
      </c>
      <c r="P12" s="46">
        <f t="shared" ref="P12:P16" ca="1" si="12">IFERROR(COUNTIFS(INDIRECT("'"&amp;$A12&amp;"'!"&amp;"$H:$H"),"&lt;&gt;"&amp;"",INDIRECT("'"&amp;$A12&amp;"'!"&amp;"$I:$I"),"انثى",INDIRECT("'"&amp;$A12&amp;"'!"&amp;"$M:$M"),O$9),"")</f>
        <v>19</v>
      </c>
      <c r="Q12" s="38">
        <f t="shared" ref="Q12:Q16" ca="1" si="13">IFERROR(COUNTIFS(INDIRECT("'"&amp;$A12&amp;"'!"&amp;"$H:$H"),"&lt;&gt;"&amp;"",INDIRECT("'"&amp;$A12&amp;"'!"&amp;"$I:$I"),"ذكر",INDIRECT("'"&amp;$A12&amp;"'!"&amp;"$M:$M"),Q$9),"")</f>
        <v>0</v>
      </c>
      <c r="R12" s="46">
        <f t="shared" ref="R12:R16" ca="1" si="14">IFERROR(COUNTIFS(INDIRECT("'"&amp;$A12&amp;"'!"&amp;"$H:$H"),"&lt;&gt;"&amp;"",INDIRECT("'"&amp;$A12&amp;"'!"&amp;"$I:$I"),"انثى",INDIRECT("'"&amp;$A12&amp;"'!"&amp;"$M:$M"),Q$9),"")</f>
        <v>0</v>
      </c>
      <c r="S12" s="40">
        <f t="shared" ref="S12:S16" ca="1" si="15">IFERROR(COUNTIFS(INDIRECT("'"&amp;$A12&amp;"'!"&amp;"$H:$H"),"&lt;&gt;"&amp;"",INDIRECT("'"&amp;$A12&amp;"'!"&amp;"$I:$I"),"ذكر",INDIRECT("'"&amp;$A12&amp;"'!"&amp;"$M:$M"),"&lt;&gt;"&amp;O$9,INDIRECT("'"&amp;$A12&amp;"'!"&amp;"$M:$M"),"&lt;&gt;"&amp;Q$9),"")</f>
        <v>0</v>
      </c>
      <c r="T12" s="117">
        <f t="shared" ref="T12:T16" ca="1" si="16">IFERROR(COUNTIFS(INDIRECT("'"&amp;$A12&amp;"'!"&amp;"$H:$H"),"&lt;&gt;"&amp;"",INDIRECT("'"&amp;$A12&amp;"'!"&amp;"$I:$I"),"انثى",INDIRECT("'"&amp;$A12&amp;"'!"&amp;"$M:$M"),"&lt;&gt;"&amp;O$9,INDIRECT("'"&amp;$A12&amp;"'!"&amp;"$M:$M"),"&lt;&gt;"&amp;Q$9),"")</f>
        <v>0</v>
      </c>
      <c r="U12" s="106">
        <f t="shared" ref="U12:U16" ca="1" si="17">SUM(O12:T12)</f>
        <v>45</v>
      </c>
    </row>
    <row r="13" spans="1:21" ht="27.75" customHeight="1">
      <c r="A13" s="28" t="s">
        <v>286</v>
      </c>
      <c r="B13" s="38" t="str">
        <f t="shared" ca="1" si="1"/>
        <v/>
      </c>
      <c r="C13" s="46" t="str">
        <f t="shared" ca="1" si="2"/>
        <v/>
      </c>
      <c r="D13" s="206" t="str">
        <f t="shared" ca="1" si="3"/>
        <v/>
      </c>
      <c r="E13" s="207" t="str">
        <f t="shared" ca="1" si="4"/>
        <v/>
      </c>
      <c r="F13" s="38" t="str">
        <f t="shared" ca="1" si="3"/>
        <v/>
      </c>
      <c r="G13" s="46" t="str">
        <f t="shared" ca="1" si="4"/>
        <v/>
      </c>
      <c r="H13" s="109">
        <f t="shared" ca="1" si="0"/>
        <v>0</v>
      </c>
      <c r="I13" s="38" t="str">
        <f t="shared" ca="1" si="5"/>
        <v/>
      </c>
      <c r="J13" s="46" t="str">
        <f t="shared" ca="1" si="6"/>
        <v/>
      </c>
      <c r="K13" s="38" t="str">
        <f t="shared" ca="1" si="7"/>
        <v/>
      </c>
      <c r="L13" s="46" t="str">
        <f t="shared" ca="1" si="8"/>
        <v/>
      </c>
      <c r="M13" s="120" t="str">
        <f t="shared" ca="1" si="9"/>
        <v/>
      </c>
      <c r="N13" s="109">
        <f t="shared" ca="1" si="10"/>
        <v>0</v>
      </c>
      <c r="O13" s="38" t="str">
        <f t="shared" ca="1" si="11"/>
        <v/>
      </c>
      <c r="P13" s="46" t="str">
        <f t="shared" ca="1" si="12"/>
        <v/>
      </c>
      <c r="Q13" s="38" t="str">
        <f t="shared" ca="1" si="13"/>
        <v/>
      </c>
      <c r="R13" s="46" t="str">
        <f t="shared" ca="1" si="14"/>
        <v/>
      </c>
      <c r="S13" s="40" t="str">
        <f t="shared" ca="1" si="15"/>
        <v/>
      </c>
      <c r="T13" s="117" t="str">
        <f t="shared" ca="1" si="16"/>
        <v/>
      </c>
      <c r="U13" s="106">
        <f t="shared" ca="1" si="17"/>
        <v>0</v>
      </c>
    </row>
    <row r="14" spans="1:21" ht="27.75" customHeight="1">
      <c r="A14" s="28" t="s">
        <v>287</v>
      </c>
      <c r="B14" s="38">
        <f t="shared" ca="1" si="1"/>
        <v>0</v>
      </c>
      <c r="C14" s="46">
        <f t="shared" ca="1" si="2"/>
        <v>0</v>
      </c>
      <c r="D14" s="206">
        <f t="shared" ca="1" si="3"/>
        <v>25</v>
      </c>
      <c r="E14" s="207">
        <f t="shared" ca="1" si="4"/>
        <v>17</v>
      </c>
      <c r="F14" s="38">
        <f t="shared" ca="1" si="3"/>
        <v>0</v>
      </c>
      <c r="G14" s="46">
        <f t="shared" ca="1" si="4"/>
        <v>0</v>
      </c>
      <c r="H14" s="109">
        <f t="shared" ca="1" si="0"/>
        <v>42</v>
      </c>
      <c r="I14" s="38">
        <f t="shared" ca="1" si="5"/>
        <v>25</v>
      </c>
      <c r="J14" s="46">
        <f t="shared" ca="1" si="6"/>
        <v>17</v>
      </c>
      <c r="K14" s="38">
        <f t="shared" ca="1" si="7"/>
        <v>0</v>
      </c>
      <c r="L14" s="46">
        <f t="shared" ca="1" si="8"/>
        <v>0</v>
      </c>
      <c r="M14" s="120">
        <f t="shared" ca="1" si="9"/>
        <v>0</v>
      </c>
      <c r="N14" s="109">
        <f t="shared" ca="1" si="10"/>
        <v>42</v>
      </c>
      <c r="O14" s="38">
        <f t="shared" ca="1" si="11"/>
        <v>25</v>
      </c>
      <c r="P14" s="46">
        <f t="shared" ca="1" si="12"/>
        <v>17</v>
      </c>
      <c r="Q14" s="38">
        <f t="shared" ca="1" si="13"/>
        <v>0</v>
      </c>
      <c r="R14" s="46">
        <f t="shared" ca="1" si="14"/>
        <v>0</v>
      </c>
      <c r="S14" s="40">
        <f t="shared" ca="1" si="15"/>
        <v>0</v>
      </c>
      <c r="T14" s="117">
        <f t="shared" ca="1" si="16"/>
        <v>0</v>
      </c>
      <c r="U14" s="106">
        <f t="shared" ca="1" si="17"/>
        <v>42</v>
      </c>
    </row>
    <row r="15" spans="1:21" ht="27.75" customHeight="1">
      <c r="A15" s="28" t="s">
        <v>288</v>
      </c>
      <c r="B15" s="38" t="str">
        <f t="shared" ca="1" si="1"/>
        <v/>
      </c>
      <c r="C15" s="46" t="str">
        <f t="shared" ca="1" si="2"/>
        <v/>
      </c>
      <c r="D15" s="206" t="str">
        <f t="shared" ca="1" si="3"/>
        <v/>
      </c>
      <c r="E15" s="207" t="str">
        <f t="shared" ca="1" si="4"/>
        <v/>
      </c>
      <c r="F15" s="38" t="str">
        <f t="shared" ca="1" si="3"/>
        <v/>
      </c>
      <c r="G15" s="46" t="str">
        <f t="shared" ca="1" si="4"/>
        <v/>
      </c>
      <c r="H15" s="109">
        <f t="shared" ca="1" si="0"/>
        <v>0</v>
      </c>
      <c r="I15" s="38" t="str">
        <f t="shared" ca="1" si="5"/>
        <v/>
      </c>
      <c r="J15" s="46" t="str">
        <f t="shared" ca="1" si="6"/>
        <v/>
      </c>
      <c r="K15" s="38" t="str">
        <f t="shared" ca="1" si="7"/>
        <v/>
      </c>
      <c r="L15" s="46" t="str">
        <f t="shared" ca="1" si="8"/>
        <v/>
      </c>
      <c r="M15" s="120" t="str">
        <f t="shared" ca="1" si="9"/>
        <v/>
      </c>
      <c r="N15" s="109">
        <f t="shared" ca="1" si="10"/>
        <v>0</v>
      </c>
      <c r="O15" s="38" t="str">
        <f t="shared" ca="1" si="11"/>
        <v/>
      </c>
      <c r="P15" s="46" t="str">
        <f t="shared" ca="1" si="12"/>
        <v/>
      </c>
      <c r="Q15" s="38" t="str">
        <f t="shared" ca="1" si="13"/>
        <v/>
      </c>
      <c r="R15" s="46" t="str">
        <f t="shared" ca="1" si="14"/>
        <v/>
      </c>
      <c r="S15" s="40" t="str">
        <f t="shared" ca="1" si="15"/>
        <v/>
      </c>
      <c r="T15" s="117" t="str">
        <f t="shared" ca="1" si="16"/>
        <v/>
      </c>
      <c r="U15" s="106">
        <f t="shared" ca="1" si="17"/>
        <v>0</v>
      </c>
    </row>
    <row r="16" spans="1:21" ht="27.75" customHeight="1" thickBot="1">
      <c r="A16" s="29" t="s">
        <v>289</v>
      </c>
      <c r="B16" s="126" t="str">
        <f t="shared" ca="1" si="1"/>
        <v/>
      </c>
      <c r="C16" s="122" t="str">
        <f t="shared" ca="1" si="2"/>
        <v/>
      </c>
      <c r="D16" s="208" t="str">
        <f t="shared" ca="1" si="3"/>
        <v/>
      </c>
      <c r="E16" s="209" t="str">
        <f t="shared" ca="1" si="4"/>
        <v/>
      </c>
      <c r="F16" s="126" t="str">
        <f t="shared" ca="1" si="3"/>
        <v/>
      </c>
      <c r="G16" s="122" t="str">
        <f t="shared" ca="1" si="4"/>
        <v/>
      </c>
      <c r="H16" s="106">
        <f t="shared" ca="1" si="0"/>
        <v>0</v>
      </c>
      <c r="I16" s="126" t="str">
        <f t="shared" ca="1" si="5"/>
        <v/>
      </c>
      <c r="J16" s="122" t="str">
        <f t="shared" ca="1" si="6"/>
        <v/>
      </c>
      <c r="K16" s="126" t="str">
        <f t="shared" ca="1" si="7"/>
        <v/>
      </c>
      <c r="L16" s="122" t="str">
        <f t="shared" ca="1" si="8"/>
        <v/>
      </c>
      <c r="M16" s="127" t="str">
        <f t="shared" ca="1" si="9"/>
        <v/>
      </c>
      <c r="N16" s="106">
        <f t="shared" ca="1" si="10"/>
        <v>0</v>
      </c>
      <c r="O16" s="126" t="str">
        <f t="shared" ca="1" si="11"/>
        <v/>
      </c>
      <c r="P16" s="122" t="str">
        <f t="shared" ca="1" si="12"/>
        <v/>
      </c>
      <c r="Q16" s="126" t="str">
        <f t="shared" ca="1" si="13"/>
        <v/>
      </c>
      <c r="R16" s="122" t="str">
        <f t="shared" ca="1" si="14"/>
        <v/>
      </c>
      <c r="S16" s="125" t="str">
        <f t="shared" ca="1" si="15"/>
        <v/>
      </c>
      <c r="T16" s="128" t="str">
        <f t="shared" ca="1" si="16"/>
        <v/>
      </c>
      <c r="U16" s="106">
        <f t="shared" ca="1" si="17"/>
        <v>0</v>
      </c>
    </row>
    <row r="17" spans="1:21" ht="27.75" customHeight="1" thickBot="1">
      <c r="A17" s="11" t="s">
        <v>295</v>
      </c>
      <c r="B17" s="43">
        <f t="shared" ref="B17:U17" ca="1" si="18">SUM(B11:B16)</f>
        <v>26</v>
      </c>
      <c r="C17" s="47">
        <f t="shared" ca="1" si="18"/>
        <v>26</v>
      </c>
      <c r="D17" s="210">
        <f t="shared" ca="1" si="18"/>
        <v>51</v>
      </c>
      <c r="E17" s="211">
        <f t="shared" ca="1" si="18"/>
        <v>36</v>
      </c>
      <c r="F17" s="44">
        <f t="shared" ref="F17" ca="1" si="19">SUM(F11:F16)</f>
        <v>0</v>
      </c>
      <c r="G17" s="49">
        <f t="shared" ref="G17" ca="1" si="20">SUM(G11:G16)</f>
        <v>0</v>
      </c>
      <c r="H17" s="30">
        <f t="shared" ca="1" si="18"/>
        <v>139</v>
      </c>
      <c r="I17" s="43">
        <f t="shared" ca="1" si="18"/>
        <v>77</v>
      </c>
      <c r="J17" s="47">
        <f t="shared" ca="1" si="18"/>
        <v>62</v>
      </c>
      <c r="K17" s="44">
        <f t="shared" ca="1" si="18"/>
        <v>0</v>
      </c>
      <c r="L17" s="49">
        <f t="shared" ca="1" si="18"/>
        <v>0</v>
      </c>
      <c r="M17" s="52">
        <f t="shared" ca="1" si="18"/>
        <v>0</v>
      </c>
      <c r="N17" s="30">
        <f t="shared" ca="1" si="18"/>
        <v>139</v>
      </c>
      <c r="O17" s="43">
        <f t="shared" ca="1" si="18"/>
        <v>77</v>
      </c>
      <c r="P17" s="47">
        <f t="shared" ca="1" si="18"/>
        <v>62</v>
      </c>
      <c r="Q17" s="44">
        <f t="shared" ca="1" si="18"/>
        <v>0</v>
      </c>
      <c r="R17" s="49">
        <f t="shared" ca="1" si="18"/>
        <v>0</v>
      </c>
      <c r="S17" s="43">
        <f t="shared" ca="1" si="18"/>
        <v>0</v>
      </c>
      <c r="T17" s="47">
        <f t="shared" ca="1" si="18"/>
        <v>0</v>
      </c>
      <c r="U17" s="30">
        <f t="shared" ca="1" si="18"/>
        <v>139</v>
      </c>
    </row>
    <row r="18" spans="1:21" ht="8.1" customHeight="1"/>
    <row r="19" spans="1:21">
      <c r="A19" s="151" t="s">
        <v>328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</row>
    <row r="20" spans="1:21" ht="8.1" customHeight="1"/>
    <row r="21" spans="1:21" s="7" customFormat="1" ht="18.75">
      <c r="A21" s="53"/>
      <c r="E21" s="53"/>
      <c r="G21" s="107"/>
      <c r="K21" s="163"/>
      <c r="L21" s="163"/>
      <c r="M21" s="163"/>
      <c r="N21" s="163"/>
      <c r="T21" s="53"/>
    </row>
    <row r="22" spans="1:21" s="7" customFormat="1" ht="18.75">
      <c r="A22" s="53"/>
      <c r="D22" s="163"/>
      <c r="E22" s="163"/>
      <c r="F22" s="163"/>
      <c r="G22" s="163"/>
      <c r="H22" s="163"/>
      <c r="K22" s="163"/>
      <c r="L22" s="163"/>
      <c r="M22" s="163"/>
      <c r="N22" s="163"/>
      <c r="T22" s="53"/>
    </row>
  </sheetData>
  <mergeCells count="22">
    <mergeCell ref="S5:U5"/>
    <mergeCell ref="A6:U6"/>
    <mergeCell ref="U9:U10"/>
    <mergeCell ref="A8:A10"/>
    <mergeCell ref="B8:H8"/>
    <mergeCell ref="I8:N8"/>
    <mergeCell ref="O8:U8"/>
    <mergeCell ref="B9:C9"/>
    <mergeCell ref="D9:E9"/>
    <mergeCell ref="H9:H10"/>
    <mergeCell ref="I9:J9"/>
    <mergeCell ref="K9:L9"/>
    <mergeCell ref="A19:U19"/>
    <mergeCell ref="K21:N21"/>
    <mergeCell ref="D22:H22"/>
    <mergeCell ref="M9:M10"/>
    <mergeCell ref="N9:N10"/>
    <mergeCell ref="O9:P9"/>
    <mergeCell ref="Q9:R9"/>
    <mergeCell ref="S9:T9"/>
    <mergeCell ref="K22:N22"/>
    <mergeCell ref="F9:G9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22"/>
  <sheetViews>
    <sheetView rightToLeft="1" zoomScale="85" zoomScaleNormal="85" workbookViewId="0">
      <selection activeCell="B11" sqref="B11"/>
    </sheetView>
  </sheetViews>
  <sheetFormatPr baseColWidth="10" defaultColWidth="9" defaultRowHeight="15.75"/>
  <cols>
    <col min="1" max="1" width="17" style="114" customWidth="1"/>
    <col min="2" max="11" width="7.5703125" style="114" customWidth="1"/>
    <col min="12" max="12" width="16.140625" style="114" customWidth="1"/>
    <col min="13" max="24" width="7.5703125" style="114" customWidth="1"/>
    <col min="25" max="25" width="16.140625" style="114" customWidth="1"/>
    <col min="26" max="16384" width="9" style="114"/>
  </cols>
  <sheetData>
    <row r="1" spans="1:25" s="113" customFormat="1" ht="18.75">
      <c r="A1" s="32"/>
    </row>
    <row r="2" spans="1:25" s="113" customFormat="1" ht="18.75">
      <c r="A2" s="32"/>
    </row>
    <row r="3" spans="1:25" s="113" customFormat="1" ht="18.75">
      <c r="A3" s="32"/>
    </row>
    <row r="4" spans="1:25" s="113" customFormat="1" ht="18.75">
      <c r="A4" s="32"/>
    </row>
    <row r="5" spans="1:25" ht="18.75">
      <c r="A5" s="4"/>
      <c r="W5" s="150">
        <f ca="1">TODAY()</f>
        <v>41174</v>
      </c>
      <c r="X5" s="150"/>
      <c r="Y5" s="150"/>
    </row>
    <row r="6" spans="1:25" ht="24">
      <c r="A6" s="179" t="s">
        <v>310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</row>
    <row r="7" spans="1:25" ht="5.0999999999999996" customHeight="1" thickBot="1"/>
    <row r="8" spans="1:25" ht="23.25" customHeight="1" thickBot="1">
      <c r="A8" s="192" t="s">
        <v>293</v>
      </c>
      <c r="B8" s="197" t="s">
        <v>311</v>
      </c>
      <c r="C8" s="198"/>
      <c r="D8" s="198"/>
      <c r="E8" s="198"/>
      <c r="F8" s="198"/>
      <c r="G8" s="198"/>
      <c r="H8" s="198"/>
      <c r="I8" s="198"/>
      <c r="J8" s="198"/>
      <c r="K8" s="198"/>
      <c r="L8" s="199"/>
      <c r="M8" s="197" t="s">
        <v>312</v>
      </c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9"/>
    </row>
    <row r="9" spans="1:25" ht="23.25" customHeight="1">
      <c r="A9" s="193"/>
      <c r="B9" s="185" t="s">
        <v>332</v>
      </c>
      <c r="C9" s="186"/>
      <c r="D9" s="185" t="s">
        <v>367</v>
      </c>
      <c r="E9" s="186"/>
      <c r="F9" s="185" t="s">
        <v>368</v>
      </c>
      <c r="G9" s="186"/>
      <c r="H9" s="185" t="s">
        <v>369</v>
      </c>
      <c r="I9" s="186"/>
      <c r="J9" s="185" t="s">
        <v>313</v>
      </c>
      <c r="K9" s="189"/>
      <c r="L9" s="187" t="s">
        <v>371</v>
      </c>
      <c r="M9" s="185" t="s">
        <v>332</v>
      </c>
      <c r="N9" s="186"/>
      <c r="O9" s="185" t="s">
        <v>367</v>
      </c>
      <c r="P9" s="186"/>
      <c r="Q9" s="185" t="s">
        <v>368</v>
      </c>
      <c r="R9" s="186"/>
      <c r="S9" s="185" t="s">
        <v>369</v>
      </c>
      <c r="T9" s="186"/>
      <c r="U9" s="190" t="s">
        <v>370</v>
      </c>
      <c r="V9" s="191"/>
      <c r="W9" s="185" t="s">
        <v>313</v>
      </c>
      <c r="X9" s="189"/>
      <c r="Y9" s="195" t="s">
        <v>371</v>
      </c>
    </row>
    <row r="10" spans="1:25" ht="23.25" customHeight="1" thickBot="1">
      <c r="A10" s="194"/>
      <c r="B10" s="42" t="s">
        <v>296</v>
      </c>
      <c r="C10" s="34" t="s">
        <v>297</v>
      </c>
      <c r="D10" s="42" t="s">
        <v>296</v>
      </c>
      <c r="E10" s="34" t="s">
        <v>297</v>
      </c>
      <c r="F10" s="42" t="s">
        <v>296</v>
      </c>
      <c r="G10" s="34" t="s">
        <v>297</v>
      </c>
      <c r="H10" s="42" t="s">
        <v>296</v>
      </c>
      <c r="I10" s="34" t="s">
        <v>297</v>
      </c>
      <c r="J10" s="42" t="s">
        <v>296</v>
      </c>
      <c r="K10" s="35" t="s">
        <v>297</v>
      </c>
      <c r="L10" s="188"/>
      <c r="M10" s="42" t="s">
        <v>296</v>
      </c>
      <c r="N10" s="34" t="s">
        <v>297</v>
      </c>
      <c r="O10" s="42" t="s">
        <v>296</v>
      </c>
      <c r="P10" s="34" t="s">
        <v>297</v>
      </c>
      <c r="Q10" s="42" t="s">
        <v>296</v>
      </c>
      <c r="R10" s="34" t="s">
        <v>297</v>
      </c>
      <c r="S10" s="42" t="s">
        <v>296</v>
      </c>
      <c r="T10" s="34" t="s">
        <v>297</v>
      </c>
      <c r="U10" s="42" t="s">
        <v>296</v>
      </c>
      <c r="V10" s="34" t="s">
        <v>297</v>
      </c>
      <c r="W10" s="42" t="s">
        <v>296</v>
      </c>
      <c r="X10" s="35" t="s">
        <v>297</v>
      </c>
      <c r="Y10" s="196"/>
    </row>
    <row r="11" spans="1:25" ht="30.75" customHeight="1" thickBot="1">
      <c r="A11" s="104" t="s">
        <v>284</v>
      </c>
      <c r="B11" s="121">
        <f ca="1">IFERROR(COUNTIFS(INDIRECT("'"&amp;$A11&amp;"'!"&amp;"$H:$H"),"&lt;&gt;"&amp;"",INDIRECT("'"&amp;$A11&amp;"'!"&amp;"$I:$I"),"ذكر",INDIRECT("'"&amp;$A11&amp;"'!"&amp;"$N:$N"),B$9),"")</f>
        <v>26</v>
      </c>
      <c r="C11" s="118">
        <f ca="1">IFERROR(COUNTIFS(INDIRECT("'"&amp;$A11&amp;"'!"&amp;"$H:$H"),"&lt;&gt;"&amp;"",INDIRECT("'"&amp;$A11&amp;"'!"&amp;"$I:$I"),"انثى",INDIRECT("'"&amp;$A11&amp;"'!"&amp;"$N:$N"),B$9),"")</f>
        <v>26</v>
      </c>
      <c r="D11" s="121">
        <f t="shared" ref="D11:D16" ca="1" si="0">IFERROR(COUNTIFS(INDIRECT("'"&amp;$A11&amp;"'!"&amp;"$H:$H"),"&lt;&gt;"&amp;"",INDIRECT("'"&amp;$A11&amp;"'!"&amp;"$I:$I"),"ذكر",INDIRECT("'"&amp;$A11&amp;"'!"&amp;"$N:$N"),D$9),"")</f>
        <v>0</v>
      </c>
      <c r="E11" s="118">
        <f t="shared" ref="E11" ca="1" si="1">IFERROR(COUNTIFS(INDIRECT("'"&amp;$A11&amp;"'!"&amp;"$H:$H"),"&lt;&gt;"&amp;"",INDIRECT("'"&amp;$A11&amp;"'!"&amp;"$I:$I"),"انثى",INDIRECT("'"&amp;$A11&amp;"'!"&amp;"$N:$N"),D$9),"")</f>
        <v>0</v>
      </c>
      <c r="F11" s="121">
        <f t="shared" ref="F11:F16" ca="1" si="2">IFERROR(COUNTIFS(INDIRECT("'"&amp;$A11&amp;"'!"&amp;"$H:$H"),"&lt;&gt;"&amp;"",INDIRECT("'"&amp;$A11&amp;"'!"&amp;"$I:$I"),"ذكر",INDIRECT("'"&amp;$A11&amp;"'!"&amp;"$N:$N"),F$9),"")</f>
        <v>0</v>
      </c>
      <c r="G11" s="118">
        <f t="shared" ref="G11" ca="1" si="3">IFERROR(COUNTIFS(INDIRECT("'"&amp;$A11&amp;"'!"&amp;"$H:$H"),"&lt;&gt;"&amp;"",INDIRECT("'"&amp;$A11&amp;"'!"&amp;"$I:$I"),"انثى",INDIRECT("'"&amp;$A11&amp;"'!"&amp;"$N:$N"),F$9),"")</f>
        <v>0</v>
      </c>
      <c r="H11" s="121">
        <f t="shared" ref="H11:H16" ca="1" si="4">IFERROR(COUNTIFS(INDIRECT("'"&amp;$A11&amp;"'!"&amp;"$H:$H"),"&lt;&gt;"&amp;"",INDIRECT("'"&amp;$A11&amp;"'!"&amp;"$I:$I"),"ذكر",INDIRECT("'"&amp;$A11&amp;"'!"&amp;"$N:$N"),H$9),"")</f>
        <v>0</v>
      </c>
      <c r="I11" s="118">
        <f t="shared" ref="I11" ca="1" si="5">IFERROR(COUNTIFS(INDIRECT("'"&amp;$A11&amp;"'!"&amp;"$H:$H"),"&lt;&gt;"&amp;"",INDIRECT("'"&amp;$A11&amp;"'!"&amp;"$I:$I"),"انثى",INDIRECT("'"&amp;$A11&amp;"'!"&amp;"$N:$N"),H$9),"")</f>
        <v>0</v>
      </c>
      <c r="J11" s="121">
        <f t="shared" ref="J11:J16" ca="1" si="6">IFERROR(COUNTIFS(INDIRECT("'"&amp;$A11&amp;"'!"&amp;"$H:$H"),"&lt;&gt;"&amp;"",INDIRECT("'"&amp;$A11&amp;"'!"&amp;"$I:$I"),"ذكر",INDIRECT("'"&amp;$A11&amp;"'!"&amp;"$N:$N"),J$9),"")</f>
        <v>0</v>
      </c>
      <c r="K11" s="118">
        <f t="shared" ref="K11:K16" ca="1" si="7">IFERROR(COUNTIFS(INDIRECT("'"&amp;$A11&amp;"'!"&amp;"$H:$H"),"&lt;&gt;"&amp;"",INDIRECT("'"&amp;$A11&amp;"'!"&amp;"$I:$I"),"انثى",INDIRECT("'"&amp;$A11&amp;"'!"&amp;"$N:$N"),J$9),"")</f>
        <v>0</v>
      </c>
      <c r="L11" s="8">
        <f ca="1">SUM(B11:K11)</f>
        <v>52</v>
      </c>
      <c r="M11" s="121">
        <f ca="1">IFERROR(COUNTIFS(INDIRECT("'"&amp;$A11&amp;"'!"&amp;"$H:$H"),"&lt;&gt;"&amp;"",INDIRECT("'"&amp;$A11&amp;"'!"&amp;"$I:$I"),"ذكر",INDIRECT("'"&amp;$A11&amp;"'!"&amp;"$O:$O"),M$9),"")</f>
        <v>0</v>
      </c>
      <c r="N11" s="118">
        <f ca="1">IFERROR(COUNTIFS(INDIRECT("'"&amp;$A11&amp;"'!"&amp;"$H:$H"),"&lt;&gt;"&amp;"",INDIRECT("'"&amp;$A11&amp;"'!"&amp;"$I:$I"),"انثى",INDIRECT("'"&amp;$A11&amp;"'!"&amp;"$O:$O"),M$9),"")</f>
        <v>0</v>
      </c>
      <c r="O11" s="121">
        <f t="shared" ref="O11:O16" ca="1" si="8">IFERROR(COUNTIFS(INDIRECT("'"&amp;$A11&amp;"'!"&amp;"$H:$H"),"&lt;&gt;"&amp;"",INDIRECT("'"&amp;$A11&amp;"'!"&amp;"$I:$I"),"ذكر",INDIRECT("'"&amp;$A11&amp;"'!"&amp;"$O:$O"),O$9),"")</f>
        <v>0</v>
      </c>
      <c r="P11" s="118">
        <f t="shared" ref="P11" ca="1" si="9">IFERROR(COUNTIFS(INDIRECT("'"&amp;$A11&amp;"'!"&amp;"$H:$H"),"&lt;&gt;"&amp;"",INDIRECT("'"&amp;$A11&amp;"'!"&amp;"$I:$I"),"انثى",INDIRECT("'"&amp;$A11&amp;"'!"&amp;"$O:$O"),O$9),"")</f>
        <v>0</v>
      </c>
      <c r="Q11" s="121">
        <f t="shared" ref="Q11:Q16" ca="1" si="10">IFERROR(COUNTIFS(INDIRECT("'"&amp;$A11&amp;"'!"&amp;"$H:$H"),"&lt;&gt;"&amp;"",INDIRECT("'"&amp;$A11&amp;"'!"&amp;"$I:$I"),"ذكر",INDIRECT("'"&amp;$A11&amp;"'!"&amp;"$O:$O"),Q$9),"")</f>
        <v>0</v>
      </c>
      <c r="R11" s="118">
        <f t="shared" ref="R11" ca="1" si="11">IFERROR(COUNTIFS(INDIRECT("'"&amp;$A11&amp;"'!"&amp;"$H:$H"),"&lt;&gt;"&amp;"",INDIRECT("'"&amp;$A11&amp;"'!"&amp;"$I:$I"),"انثى",INDIRECT("'"&amp;$A11&amp;"'!"&amp;"$O:$O"),Q$9),"")</f>
        <v>0</v>
      </c>
      <c r="S11" s="121">
        <f t="shared" ref="S11:S16" ca="1" si="12">IFERROR(COUNTIFS(INDIRECT("'"&amp;$A11&amp;"'!"&amp;"$H:$H"),"&lt;&gt;"&amp;"",INDIRECT("'"&amp;$A11&amp;"'!"&amp;"$I:$I"),"ذكر",INDIRECT("'"&amp;$A11&amp;"'!"&amp;"$O:$O"),S$9),"")</f>
        <v>0</v>
      </c>
      <c r="T11" s="118">
        <f t="shared" ref="T11" ca="1" si="13">IFERROR(COUNTIFS(INDIRECT("'"&amp;$A11&amp;"'!"&amp;"$H:$H"),"&lt;&gt;"&amp;"",INDIRECT("'"&amp;$A11&amp;"'!"&amp;"$I:$I"),"انثى",INDIRECT("'"&amp;$A11&amp;"'!"&amp;"$O:$O"),S$9),"")</f>
        <v>0</v>
      </c>
      <c r="U11" s="121">
        <f t="shared" ref="U11:U16" ca="1" si="14">IFERROR(COUNTIFS(INDIRECT("'"&amp;$A11&amp;"'!"&amp;"$H:$H"),"&lt;&gt;"&amp;"",INDIRECT("'"&amp;$A11&amp;"'!"&amp;"$I:$I"),"ذكر",INDIRECT("'"&amp;$A11&amp;"'!"&amp;"$O:$O"),U$9),"")</f>
        <v>0</v>
      </c>
      <c r="V11" s="118">
        <f t="shared" ref="V11" ca="1" si="15">IFERROR(COUNTIFS(INDIRECT("'"&amp;$A11&amp;"'!"&amp;"$H:$H"),"&lt;&gt;"&amp;"",INDIRECT("'"&amp;$A11&amp;"'!"&amp;"$I:$I"),"انثى",INDIRECT("'"&amp;$A11&amp;"'!"&amp;"$O:$O"),U$9),"")</f>
        <v>0</v>
      </c>
      <c r="W11" s="121">
        <f t="shared" ref="W11:W16" ca="1" si="16">IFERROR(COUNTIFS(INDIRECT("'"&amp;$A11&amp;"'!"&amp;"$H:$H"),"&lt;&gt;"&amp;"",INDIRECT("'"&amp;$A11&amp;"'!"&amp;"$I:$I"),"ذكر",INDIRECT("'"&amp;$A11&amp;"'!"&amp;"$O:$O"),W$9),"")</f>
        <v>26</v>
      </c>
      <c r="X11" s="118">
        <f t="shared" ref="X11:X16" ca="1" si="17">IFERROR(COUNTIFS(INDIRECT("'"&amp;$A11&amp;"'!"&amp;"$H:$H"),"&lt;&gt;"&amp;"",INDIRECT("'"&amp;$A11&amp;"'!"&amp;"$I:$I"),"انثى",INDIRECT("'"&amp;$A11&amp;"'!"&amp;"$O:$O"),W$9),"")</f>
        <v>26</v>
      </c>
      <c r="Y11" s="8">
        <f ca="1">SUM(O11:X11)</f>
        <v>52</v>
      </c>
    </row>
    <row r="12" spans="1:25" ht="30.75" customHeight="1" thickBot="1">
      <c r="A12" s="105" t="s">
        <v>360</v>
      </c>
      <c r="B12" s="121">
        <f t="shared" ref="B12:B16" ca="1" si="18">IFERROR(COUNTIFS(INDIRECT("'"&amp;$A12&amp;"'!"&amp;"$H:$H"),"&lt;&gt;"&amp;"",INDIRECT("'"&amp;$A12&amp;"'!"&amp;"$I:$I"),"ذكر",INDIRECT("'"&amp;$A12&amp;"'!"&amp;"$N:$N"),B$9),"")</f>
        <v>26</v>
      </c>
      <c r="C12" s="118">
        <f t="shared" ref="C12:C16" ca="1" si="19">IFERROR(COUNTIFS(INDIRECT("'"&amp;$A12&amp;"'!"&amp;"$H:$H"),"&lt;&gt;"&amp;"",INDIRECT("'"&amp;$A12&amp;"'!"&amp;"$I:$I"),"انثى",INDIRECT("'"&amp;$A12&amp;"'!"&amp;"$N:$N"),B$9),"")</f>
        <v>19</v>
      </c>
      <c r="D12" s="121">
        <f t="shared" ca="1" si="0"/>
        <v>0</v>
      </c>
      <c r="E12" s="118">
        <f t="shared" ref="E12" ca="1" si="20">IFERROR(COUNTIFS(INDIRECT("'"&amp;$A12&amp;"'!"&amp;"$H:$H"),"&lt;&gt;"&amp;"",INDIRECT("'"&amp;$A12&amp;"'!"&amp;"$I:$I"),"انثى",INDIRECT("'"&amp;$A12&amp;"'!"&amp;"$N:$N"),D$9),"")</f>
        <v>0</v>
      </c>
      <c r="F12" s="121">
        <f t="shared" ca="1" si="2"/>
        <v>0</v>
      </c>
      <c r="G12" s="118">
        <f t="shared" ref="G12" ca="1" si="21">IFERROR(COUNTIFS(INDIRECT("'"&amp;$A12&amp;"'!"&amp;"$H:$H"),"&lt;&gt;"&amp;"",INDIRECT("'"&amp;$A12&amp;"'!"&amp;"$I:$I"),"انثى",INDIRECT("'"&amp;$A12&amp;"'!"&amp;"$N:$N"),F$9),"")</f>
        <v>0</v>
      </c>
      <c r="H12" s="121">
        <f t="shared" ca="1" si="4"/>
        <v>0</v>
      </c>
      <c r="I12" s="118">
        <f t="shared" ref="I12" ca="1" si="22">IFERROR(COUNTIFS(INDIRECT("'"&amp;$A12&amp;"'!"&amp;"$H:$H"),"&lt;&gt;"&amp;"",INDIRECT("'"&amp;$A12&amp;"'!"&amp;"$I:$I"),"انثى",INDIRECT("'"&amp;$A12&amp;"'!"&amp;"$N:$N"),H$9),"")</f>
        <v>0</v>
      </c>
      <c r="J12" s="121">
        <f t="shared" ca="1" si="6"/>
        <v>0</v>
      </c>
      <c r="K12" s="118">
        <f t="shared" ca="1" si="7"/>
        <v>0</v>
      </c>
      <c r="L12" s="8">
        <f t="shared" ref="L12:L16" ca="1" si="23">SUM(B12:K12)</f>
        <v>45</v>
      </c>
      <c r="M12" s="121">
        <f t="shared" ref="M12:M16" ca="1" si="24">IFERROR(COUNTIFS(INDIRECT("'"&amp;$A12&amp;"'!"&amp;"$H:$H"),"&lt;&gt;"&amp;"",INDIRECT("'"&amp;$A12&amp;"'!"&amp;"$I:$I"),"ذكر",INDIRECT("'"&amp;$A12&amp;"'!"&amp;"$O:$O"),M$9),"")</f>
        <v>0</v>
      </c>
      <c r="N12" s="118">
        <f t="shared" ref="N12:N16" ca="1" si="25">IFERROR(COUNTIFS(INDIRECT("'"&amp;$A12&amp;"'!"&amp;"$H:$H"),"&lt;&gt;"&amp;"",INDIRECT("'"&amp;$A12&amp;"'!"&amp;"$I:$I"),"انثى",INDIRECT("'"&amp;$A12&amp;"'!"&amp;"$O:$O"),M$9),"")</f>
        <v>0</v>
      </c>
      <c r="O12" s="121">
        <f t="shared" ca="1" si="8"/>
        <v>0</v>
      </c>
      <c r="P12" s="118">
        <f t="shared" ref="P12" ca="1" si="26">IFERROR(COUNTIFS(INDIRECT("'"&amp;$A12&amp;"'!"&amp;"$H:$H"),"&lt;&gt;"&amp;"",INDIRECT("'"&amp;$A12&amp;"'!"&amp;"$I:$I"),"انثى",INDIRECT("'"&amp;$A12&amp;"'!"&amp;"$O:$O"),O$9),"")</f>
        <v>0</v>
      </c>
      <c r="Q12" s="121">
        <f t="shared" ca="1" si="10"/>
        <v>0</v>
      </c>
      <c r="R12" s="118">
        <f t="shared" ref="R12" ca="1" si="27">IFERROR(COUNTIFS(INDIRECT("'"&amp;$A12&amp;"'!"&amp;"$H:$H"),"&lt;&gt;"&amp;"",INDIRECT("'"&amp;$A12&amp;"'!"&amp;"$I:$I"),"انثى",INDIRECT("'"&amp;$A12&amp;"'!"&amp;"$O:$O"),Q$9),"")</f>
        <v>0</v>
      </c>
      <c r="S12" s="121">
        <f t="shared" ca="1" si="12"/>
        <v>0</v>
      </c>
      <c r="T12" s="118">
        <f t="shared" ref="T12" ca="1" si="28">IFERROR(COUNTIFS(INDIRECT("'"&amp;$A12&amp;"'!"&amp;"$H:$H"),"&lt;&gt;"&amp;"",INDIRECT("'"&amp;$A12&amp;"'!"&amp;"$I:$I"),"انثى",INDIRECT("'"&amp;$A12&amp;"'!"&amp;"$O:$O"),S$9),"")</f>
        <v>0</v>
      </c>
      <c r="U12" s="121">
        <f t="shared" ca="1" si="14"/>
        <v>0</v>
      </c>
      <c r="V12" s="118">
        <f t="shared" ref="V12" ca="1" si="29">IFERROR(COUNTIFS(INDIRECT("'"&amp;$A12&amp;"'!"&amp;"$H:$H"),"&lt;&gt;"&amp;"",INDIRECT("'"&amp;$A12&amp;"'!"&amp;"$I:$I"),"انثى",INDIRECT("'"&amp;$A12&amp;"'!"&amp;"$O:$O"),U$9),"")</f>
        <v>0</v>
      </c>
      <c r="W12" s="121">
        <f t="shared" ca="1" si="16"/>
        <v>26</v>
      </c>
      <c r="X12" s="118">
        <f t="shared" ca="1" si="17"/>
        <v>19</v>
      </c>
      <c r="Y12" s="8">
        <f t="shared" ref="Y12:Y16" ca="1" si="30">SUM(O12:X12)</f>
        <v>45</v>
      </c>
    </row>
    <row r="13" spans="1:25" ht="30.75" customHeight="1" thickBot="1">
      <c r="A13" s="105" t="s">
        <v>286</v>
      </c>
      <c r="B13" s="121" t="str">
        <f t="shared" ca="1" si="18"/>
        <v/>
      </c>
      <c r="C13" s="118" t="str">
        <f t="shared" ca="1" si="19"/>
        <v/>
      </c>
      <c r="D13" s="121" t="str">
        <f t="shared" ca="1" si="0"/>
        <v/>
      </c>
      <c r="E13" s="118" t="str">
        <f t="shared" ref="E13" ca="1" si="31">IFERROR(COUNTIFS(INDIRECT("'"&amp;$A13&amp;"'!"&amp;"$H:$H"),"&lt;&gt;"&amp;"",INDIRECT("'"&amp;$A13&amp;"'!"&amp;"$I:$I"),"انثى",INDIRECT("'"&amp;$A13&amp;"'!"&amp;"$N:$N"),D$9),"")</f>
        <v/>
      </c>
      <c r="F13" s="121" t="str">
        <f t="shared" ca="1" si="2"/>
        <v/>
      </c>
      <c r="G13" s="118" t="str">
        <f t="shared" ref="G13" ca="1" si="32">IFERROR(COUNTIFS(INDIRECT("'"&amp;$A13&amp;"'!"&amp;"$H:$H"),"&lt;&gt;"&amp;"",INDIRECT("'"&amp;$A13&amp;"'!"&amp;"$I:$I"),"انثى",INDIRECT("'"&amp;$A13&amp;"'!"&amp;"$N:$N"),F$9),"")</f>
        <v/>
      </c>
      <c r="H13" s="121" t="str">
        <f t="shared" ca="1" si="4"/>
        <v/>
      </c>
      <c r="I13" s="118" t="str">
        <f t="shared" ref="I13" ca="1" si="33">IFERROR(COUNTIFS(INDIRECT("'"&amp;$A13&amp;"'!"&amp;"$H:$H"),"&lt;&gt;"&amp;"",INDIRECT("'"&amp;$A13&amp;"'!"&amp;"$I:$I"),"انثى",INDIRECT("'"&amp;$A13&amp;"'!"&amp;"$N:$N"),H$9),"")</f>
        <v/>
      </c>
      <c r="J13" s="121" t="str">
        <f t="shared" ca="1" si="6"/>
        <v/>
      </c>
      <c r="K13" s="118" t="str">
        <f t="shared" ca="1" si="7"/>
        <v/>
      </c>
      <c r="L13" s="8">
        <f t="shared" ca="1" si="23"/>
        <v>0</v>
      </c>
      <c r="M13" s="121" t="str">
        <f t="shared" ca="1" si="24"/>
        <v/>
      </c>
      <c r="N13" s="118" t="str">
        <f t="shared" ca="1" si="25"/>
        <v/>
      </c>
      <c r="O13" s="121" t="str">
        <f t="shared" ca="1" si="8"/>
        <v/>
      </c>
      <c r="P13" s="118" t="str">
        <f t="shared" ref="P13" ca="1" si="34">IFERROR(COUNTIFS(INDIRECT("'"&amp;$A13&amp;"'!"&amp;"$H:$H"),"&lt;&gt;"&amp;"",INDIRECT("'"&amp;$A13&amp;"'!"&amp;"$I:$I"),"انثى",INDIRECT("'"&amp;$A13&amp;"'!"&amp;"$O:$O"),O$9),"")</f>
        <v/>
      </c>
      <c r="Q13" s="121" t="str">
        <f t="shared" ca="1" si="10"/>
        <v/>
      </c>
      <c r="R13" s="118" t="str">
        <f t="shared" ref="R13" ca="1" si="35">IFERROR(COUNTIFS(INDIRECT("'"&amp;$A13&amp;"'!"&amp;"$H:$H"),"&lt;&gt;"&amp;"",INDIRECT("'"&amp;$A13&amp;"'!"&amp;"$I:$I"),"انثى",INDIRECT("'"&amp;$A13&amp;"'!"&amp;"$O:$O"),Q$9),"")</f>
        <v/>
      </c>
      <c r="S13" s="121" t="str">
        <f t="shared" ca="1" si="12"/>
        <v/>
      </c>
      <c r="T13" s="118" t="str">
        <f t="shared" ref="T13" ca="1" si="36">IFERROR(COUNTIFS(INDIRECT("'"&amp;$A13&amp;"'!"&amp;"$H:$H"),"&lt;&gt;"&amp;"",INDIRECT("'"&amp;$A13&amp;"'!"&amp;"$I:$I"),"انثى",INDIRECT("'"&amp;$A13&amp;"'!"&amp;"$O:$O"),S$9),"")</f>
        <v/>
      </c>
      <c r="U13" s="121" t="str">
        <f t="shared" ca="1" si="14"/>
        <v/>
      </c>
      <c r="V13" s="118" t="str">
        <f t="shared" ref="V13" ca="1" si="37">IFERROR(COUNTIFS(INDIRECT("'"&amp;$A13&amp;"'!"&amp;"$H:$H"),"&lt;&gt;"&amp;"",INDIRECT("'"&amp;$A13&amp;"'!"&amp;"$I:$I"),"انثى",INDIRECT("'"&amp;$A13&amp;"'!"&amp;"$O:$O"),U$9),"")</f>
        <v/>
      </c>
      <c r="W13" s="121" t="str">
        <f t="shared" ca="1" si="16"/>
        <v/>
      </c>
      <c r="X13" s="118" t="str">
        <f t="shared" ca="1" si="17"/>
        <v/>
      </c>
      <c r="Y13" s="8">
        <f t="shared" ca="1" si="30"/>
        <v>0</v>
      </c>
    </row>
    <row r="14" spans="1:25" ht="30.75" customHeight="1" thickBot="1">
      <c r="A14" s="105" t="s">
        <v>287</v>
      </c>
      <c r="B14" s="121">
        <f t="shared" ca="1" si="18"/>
        <v>25</v>
      </c>
      <c r="C14" s="118">
        <f t="shared" ca="1" si="19"/>
        <v>17</v>
      </c>
      <c r="D14" s="121">
        <f t="shared" ca="1" si="0"/>
        <v>0</v>
      </c>
      <c r="E14" s="118">
        <f t="shared" ref="E14" ca="1" si="38">IFERROR(COUNTIFS(INDIRECT("'"&amp;$A14&amp;"'!"&amp;"$H:$H"),"&lt;&gt;"&amp;"",INDIRECT("'"&amp;$A14&amp;"'!"&amp;"$I:$I"),"انثى",INDIRECT("'"&amp;$A14&amp;"'!"&amp;"$N:$N"),D$9),"")</f>
        <v>0</v>
      </c>
      <c r="F14" s="121">
        <f t="shared" ca="1" si="2"/>
        <v>0</v>
      </c>
      <c r="G14" s="118">
        <f t="shared" ref="G14" ca="1" si="39">IFERROR(COUNTIFS(INDIRECT("'"&amp;$A14&amp;"'!"&amp;"$H:$H"),"&lt;&gt;"&amp;"",INDIRECT("'"&amp;$A14&amp;"'!"&amp;"$I:$I"),"انثى",INDIRECT("'"&amp;$A14&amp;"'!"&amp;"$N:$N"),F$9),"")</f>
        <v>0</v>
      </c>
      <c r="H14" s="121">
        <f t="shared" ca="1" si="4"/>
        <v>0</v>
      </c>
      <c r="I14" s="118">
        <f t="shared" ref="I14" ca="1" si="40">IFERROR(COUNTIFS(INDIRECT("'"&amp;$A14&amp;"'!"&amp;"$H:$H"),"&lt;&gt;"&amp;"",INDIRECT("'"&amp;$A14&amp;"'!"&amp;"$I:$I"),"انثى",INDIRECT("'"&amp;$A14&amp;"'!"&amp;"$N:$N"),H$9),"")</f>
        <v>0</v>
      </c>
      <c r="J14" s="121">
        <f t="shared" ca="1" si="6"/>
        <v>0</v>
      </c>
      <c r="K14" s="118">
        <f t="shared" ca="1" si="7"/>
        <v>0</v>
      </c>
      <c r="L14" s="8">
        <f t="shared" ca="1" si="23"/>
        <v>42</v>
      </c>
      <c r="M14" s="121">
        <f t="shared" ca="1" si="24"/>
        <v>0</v>
      </c>
      <c r="N14" s="118">
        <f t="shared" ca="1" si="25"/>
        <v>0</v>
      </c>
      <c r="O14" s="121">
        <f t="shared" ca="1" si="8"/>
        <v>0</v>
      </c>
      <c r="P14" s="118">
        <f t="shared" ref="P14" ca="1" si="41">IFERROR(COUNTIFS(INDIRECT("'"&amp;$A14&amp;"'!"&amp;"$H:$H"),"&lt;&gt;"&amp;"",INDIRECT("'"&amp;$A14&amp;"'!"&amp;"$I:$I"),"انثى",INDIRECT("'"&amp;$A14&amp;"'!"&amp;"$O:$O"),O$9),"")</f>
        <v>0</v>
      </c>
      <c r="Q14" s="121">
        <f t="shared" ca="1" si="10"/>
        <v>0</v>
      </c>
      <c r="R14" s="118">
        <f t="shared" ref="R14" ca="1" si="42">IFERROR(COUNTIFS(INDIRECT("'"&amp;$A14&amp;"'!"&amp;"$H:$H"),"&lt;&gt;"&amp;"",INDIRECT("'"&amp;$A14&amp;"'!"&amp;"$I:$I"),"انثى",INDIRECT("'"&amp;$A14&amp;"'!"&amp;"$O:$O"),Q$9),"")</f>
        <v>0</v>
      </c>
      <c r="S14" s="121">
        <f t="shared" ca="1" si="12"/>
        <v>0</v>
      </c>
      <c r="T14" s="118">
        <f t="shared" ref="T14" ca="1" si="43">IFERROR(COUNTIFS(INDIRECT("'"&amp;$A14&amp;"'!"&amp;"$H:$H"),"&lt;&gt;"&amp;"",INDIRECT("'"&amp;$A14&amp;"'!"&amp;"$I:$I"),"انثى",INDIRECT("'"&amp;$A14&amp;"'!"&amp;"$O:$O"),S$9),"")</f>
        <v>0</v>
      </c>
      <c r="U14" s="121">
        <f t="shared" ca="1" si="14"/>
        <v>0</v>
      </c>
      <c r="V14" s="118">
        <f t="shared" ref="V14" ca="1" si="44">IFERROR(COUNTIFS(INDIRECT("'"&amp;$A14&amp;"'!"&amp;"$H:$H"),"&lt;&gt;"&amp;"",INDIRECT("'"&amp;$A14&amp;"'!"&amp;"$I:$I"),"انثى",INDIRECT("'"&amp;$A14&amp;"'!"&amp;"$O:$O"),U$9),"")</f>
        <v>0</v>
      </c>
      <c r="W14" s="121">
        <f t="shared" ca="1" si="16"/>
        <v>25</v>
      </c>
      <c r="X14" s="118">
        <f t="shared" ca="1" si="17"/>
        <v>17</v>
      </c>
      <c r="Y14" s="8">
        <f t="shared" ca="1" si="30"/>
        <v>42</v>
      </c>
    </row>
    <row r="15" spans="1:25" ht="30.75" customHeight="1" thickBot="1">
      <c r="A15" s="105" t="s">
        <v>288</v>
      </c>
      <c r="B15" s="121" t="str">
        <f t="shared" ca="1" si="18"/>
        <v/>
      </c>
      <c r="C15" s="118" t="str">
        <f t="shared" ca="1" si="19"/>
        <v/>
      </c>
      <c r="D15" s="121" t="str">
        <f t="shared" ca="1" si="0"/>
        <v/>
      </c>
      <c r="E15" s="118" t="str">
        <f t="shared" ref="E15" ca="1" si="45">IFERROR(COUNTIFS(INDIRECT("'"&amp;$A15&amp;"'!"&amp;"$H:$H"),"&lt;&gt;"&amp;"",INDIRECT("'"&amp;$A15&amp;"'!"&amp;"$I:$I"),"انثى",INDIRECT("'"&amp;$A15&amp;"'!"&amp;"$N:$N"),D$9),"")</f>
        <v/>
      </c>
      <c r="F15" s="121" t="str">
        <f t="shared" ca="1" si="2"/>
        <v/>
      </c>
      <c r="G15" s="118" t="str">
        <f t="shared" ref="G15" ca="1" si="46">IFERROR(COUNTIFS(INDIRECT("'"&amp;$A15&amp;"'!"&amp;"$H:$H"),"&lt;&gt;"&amp;"",INDIRECT("'"&amp;$A15&amp;"'!"&amp;"$I:$I"),"انثى",INDIRECT("'"&amp;$A15&amp;"'!"&amp;"$N:$N"),F$9),"")</f>
        <v/>
      </c>
      <c r="H15" s="121" t="str">
        <f t="shared" ca="1" si="4"/>
        <v/>
      </c>
      <c r="I15" s="118" t="str">
        <f t="shared" ref="I15" ca="1" si="47">IFERROR(COUNTIFS(INDIRECT("'"&amp;$A15&amp;"'!"&amp;"$H:$H"),"&lt;&gt;"&amp;"",INDIRECT("'"&amp;$A15&amp;"'!"&amp;"$I:$I"),"انثى",INDIRECT("'"&amp;$A15&amp;"'!"&amp;"$N:$N"),H$9),"")</f>
        <v/>
      </c>
      <c r="J15" s="121" t="str">
        <f t="shared" ca="1" si="6"/>
        <v/>
      </c>
      <c r="K15" s="118" t="str">
        <f t="shared" ca="1" si="7"/>
        <v/>
      </c>
      <c r="L15" s="8">
        <f t="shared" ca="1" si="23"/>
        <v>0</v>
      </c>
      <c r="M15" s="121" t="str">
        <f t="shared" ca="1" si="24"/>
        <v/>
      </c>
      <c r="N15" s="118" t="str">
        <f t="shared" ca="1" si="25"/>
        <v/>
      </c>
      <c r="O15" s="121" t="str">
        <f t="shared" ca="1" si="8"/>
        <v/>
      </c>
      <c r="P15" s="118" t="str">
        <f t="shared" ref="P15" ca="1" si="48">IFERROR(COUNTIFS(INDIRECT("'"&amp;$A15&amp;"'!"&amp;"$H:$H"),"&lt;&gt;"&amp;"",INDIRECT("'"&amp;$A15&amp;"'!"&amp;"$I:$I"),"انثى",INDIRECT("'"&amp;$A15&amp;"'!"&amp;"$O:$O"),O$9),"")</f>
        <v/>
      </c>
      <c r="Q15" s="121" t="str">
        <f t="shared" ca="1" si="10"/>
        <v/>
      </c>
      <c r="R15" s="118" t="str">
        <f t="shared" ref="R15" ca="1" si="49">IFERROR(COUNTIFS(INDIRECT("'"&amp;$A15&amp;"'!"&amp;"$H:$H"),"&lt;&gt;"&amp;"",INDIRECT("'"&amp;$A15&amp;"'!"&amp;"$I:$I"),"انثى",INDIRECT("'"&amp;$A15&amp;"'!"&amp;"$O:$O"),Q$9),"")</f>
        <v/>
      </c>
      <c r="S15" s="121" t="str">
        <f t="shared" ca="1" si="12"/>
        <v/>
      </c>
      <c r="T15" s="118" t="str">
        <f t="shared" ref="T15" ca="1" si="50">IFERROR(COUNTIFS(INDIRECT("'"&amp;$A15&amp;"'!"&amp;"$H:$H"),"&lt;&gt;"&amp;"",INDIRECT("'"&amp;$A15&amp;"'!"&amp;"$I:$I"),"انثى",INDIRECT("'"&amp;$A15&amp;"'!"&amp;"$O:$O"),S$9),"")</f>
        <v/>
      </c>
      <c r="U15" s="121" t="str">
        <f t="shared" ca="1" si="14"/>
        <v/>
      </c>
      <c r="V15" s="118" t="str">
        <f t="shared" ref="V15" ca="1" si="51">IFERROR(COUNTIFS(INDIRECT("'"&amp;$A15&amp;"'!"&amp;"$H:$H"),"&lt;&gt;"&amp;"",INDIRECT("'"&amp;$A15&amp;"'!"&amp;"$I:$I"),"انثى",INDIRECT("'"&amp;$A15&amp;"'!"&amp;"$O:$O"),U$9),"")</f>
        <v/>
      </c>
      <c r="W15" s="121" t="str">
        <f t="shared" ca="1" si="16"/>
        <v/>
      </c>
      <c r="X15" s="118" t="str">
        <f t="shared" ca="1" si="17"/>
        <v/>
      </c>
      <c r="Y15" s="8">
        <f t="shared" ca="1" si="30"/>
        <v>0</v>
      </c>
    </row>
    <row r="16" spans="1:25" ht="30.75" customHeight="1" thickBot="1">
      <c r="A16" s="105" t="s">
        <v>289</v>
      </c>
      <c r="B16" s="121" t="str">
        <f t="shared" ca="1" si="18"/>
        <v/>
      </c>
      <c r="C16" s="118" t="str">
        <f t="shared" ca="1" si="19"/>
        <v/>
      </c>
      <c r="D16" s="121" t="str">
        <f t="shared" ca="1" si="0"/>
        <v/>
      </c>
      <c r="E16" s="118" t="str">
        <f t="shared" ref="E16" ca="1" si="52">IFERROR(COUNTIFS(INDIRECT("'"&amp;$A16&amp;"'!"&amp;"$H:$H"),"&lt;&gt;"&amp;"",INDIRECT("'"&amp;$A16&amp;"'!"&amp;"$I:$I"),"انثى",INDIRECT("'"&amp;$A16&amp;"'!"&amp;"$N:$N"),D$9),"")</f>
        <v/>
      </c>
      <c r="F16" s="121" t="str">
        <f t="shared" ca="1" si="2"/>
        <v/>
      </c>
      <c r="G16" s="118" t="str">
        <f t="shared" ref="G16" ca="1" si="53">IFERROR(COUNTIFS(INDIRECT("'"&amp;$A16&amp;"'!"&amp;"$H:$H"),"&lt;&gt;"&amp;"",INDIRECT("'"&amp;$A16&amp;"'!"&amp;"$I:$I"),"انثى",INDIRECT("'"&amp;$A16&amp;"'!"&amp;"$N:$N"),F$9),"")</f>
        <v/>
      </c>
      <c r="H16" s="121" t="str">
        <f t="shared" ca="1" si="4"/>
        <v/>
      </c>
      <c r="I16" s="118" t="str">
        <f t="shared" ref="I16" ca="1" si="54">IFERROR(COUNTIFS(INDIRECT("'"&amp;$A16&amp;"'!"&amp;"$H:$H"),"&lt;&gt;"&amp;"",INDIRECT("'"&amp;$A16&amp;"'!"&amp;"$I:$I"),"انثى",INDIRECT("'"&amp;$A16&amp;"'!"&amp;"$N:$N"),H$9),"")</f>
        <v/>
      </c>
      <c r="J16" s="121" t="str">
        <f t="shared" ca="1" si="6"/>
        <v/>
      </c>
      <c r="K16" s="118" t="str">
        <f t="shared" ca="1" si="7"/>
        <v/>
      </c>
      <c r="L16" s="8">
        <f t="shared" ca="1" si="23"/>
        <v>0</v>
      </c>
      <c r="M16" s="121" t="str">
        <f t="shared" ca="1" si="24"/>
        <v/>
      </c>
      <c r="N16" s="118" t="str">
        <f t="shared" ca="1" si="25"/>
        <v/>
      </c>
      <c r="O16" s="121" t="str">
        <f t="shared" ca="1" si="8"/>
        <v/>
      </c>
      <c r="P16" s="118" t="str">
        <f t="shared" ref="P16" ca="1" si="55">IFERROR(COUNTIFS(INDIRECT("'"&amp;$A16&amp;"'!"&amp;"$H:$H"),"&lt;&gt;"&amp;"",INDIRECT("'"&amp;$A16&amp;"'!"&amp;"$I:$I"),"انثى",INDIRECT("'"&amp;$A16&amp;"'!"&amp;"$O:$O"),O$9),"")</f>
        <v/>
      </c>
      <c r="Q16" s="121" t="str">
        <f t="shared" ca="1" si="10"/>
        <v/>
      </c>
      <c r="R16" s="118" t="str">
        <f t="shared" ref="R16" ca="1" si="56">IFERROR(COUNTIFS(INDIRECT("'"&amp;$A16&amp;"'!"&amp;"$H:$H"),"&lt;&gt;"&amp;"",INDIRECT("'"&amp;$A16&amp;"'!"&amp;"$I:$I"),"انثى",INDIRECT("'"&amp;$A16&amp;"'!"&amp;"$O:$O"),Q$9),"")</f>
        <v/>
      </c>
      <c r="S16" s="121" t="str">
        <f t="shared" ca="1" si="12"/>
        <v/>
      </c>
      <c r="T16" s="118" t="str">
        <f t="shared" ref="T16" ca="1" si="57">IFERROR(COUNTIFS(INDIRECT("'"&amp;$A16&amp;"'!"&amp;"$H:$H"),"&lt;&gt;"&amp;"",INDIRECT("'"&amp;$A16&amp;"'!"&amp;"$I:$I"),"انثى",INDIRECT("'"&amp;$A16&amp;"'!"&amp;"$O:$O"),S$9),"")</f>
        <v/>
      </c>
      <c r="U16" s="121" t="str">
        <f t="shared" ca="1" si="14"/>
        <v/>
      </c>
      <c r="V16" s="118" t="str">
        <f t="shared" ref="V16" ca="1" si="58">IFERROR(COUNTIFS(INDIRECT("'"&amp;$A16&amp;"'!"&amp;"$H:$H"),"&lt;&gt;"&amp;"",INDIRECT("'"&amp;$A16&amp;"'!"&amp;"$I:$I"),"انثى",INDIRECT("'"&amp;$A16&amp;"'!"&amp;"$O:$O"),U$9),"")</f>
        <v/>
      </c>
      <c r="W16" s="121" t="str">
        <f t="shared" ca="1" si="16"/>
        <v/>
      </c>
      <c r="X16" s="118" t="str">
        <f t="shared" ca="1" si="17"/>
        <v/>
      </c>
      <c r="Y16" s="8">
        <f t="shared" ca="1" si="30"/>
        <v>0</v>
      </c>
    </row>
    <row r="17" spans="1:25" ht="34.5" customHeight="1" thickBot="1">
      <c r="A17" s="11" t="s">
        <v>295</v>
      </c>
      <c r="B17" s="50">
        <f ca="1">SUM(B11:B16)</f>
        <v>77</v>
      </c>
      <c r="C17" s="51">
        <f ca="1">SUM(C11:C16)</f>
        <v>62</v>
      </c>
      <c r="D17" s="50">
        <f t="shared" ref="D17:K17" ca="1" si="59">SUM(D11:D16)</f>
        <v>0</v>
      </c>
      <c r="E17" s="51">
        <f t="shared" ca="1" si="59"/>
        <v>0</v>
      </c>
      <c r="F17" s="50">
        <f t="shared" ca="1" si="59"/>
        <v>0</v>
      </c>
      <c r="G17" s="51">
        <f t="shared" ca="1" si="59"/>
        <v>0</v>
      </c>
      <c r="H17" s="50">
        <f t="shared" ca="1" si="59"/>
        <v>0</v>
      </c>
      <c r="I17" s="51">
        <f t="shared" ca="1" si="59"/>
        <v>0</v>
      </c>
      <c r="J17" s="50">
        <f t="shared" ca="1" si="59"/>
        <v>0</v>
      </c>
      <c r="K17" s="51">
        <f t="shared" ca="1" si="59"/>
        <v>0</v>
      </c>
      <c r="L17" s="36">
        <f ca="1">SUM(L11:L16)</f>
        <v>139</v>
      </c>
      <c r="M17" s="50">
        <f ca="1">SUM(M11:M16)</f>
        <v>0</v>
      </c>
      <c r="N17" s="51">
        <f ca="1">SUM(N11:N16)</f>
        <v>0</v>
      </c>
      <c r="O17" s="50">
        <f t="shared" ref="O17" ca="1" si="60">SUM(O11:O16)</f>
        <v>0</v>
      </c>
      <c r="P17" s="51">
        <f t="shared" ref="P17" ca="1" si="61">SUM(P11:P16)</f>
        <v>0</v>
      </c>
      <c r="Q17" s="50">
        <f t="shared" ref="Q17" ca="1" si="62">SUM(Q11:Q16)</f>
        <v>0</v>
      </c>
      <c r="R17" s="51">
        <f t="shared" ref="R17" ca="1" si="63">SUM(R11:R16)</f>
        <v>0</v>
      </c>
      <c r="S17" s="50">
        <f t="shared" ref="S17" ca="1" si="64">SUM(S11:S16)</f>
        <v>0</v>
      </c>
      <c r="T17" s="51">
        <f t="shared" ref="T17" ca="1" si="65">SUM(T11:T16)</f>
        <v>0</v>
      </c>
      <c r="U17" s="50">
        <f t="shared" ref="U17" ca="1" si="66">SUM(U11:U16)</f>
        <v>0</v>
      </c>
      <c r="V17" s="51">
        <f t="shared" ref="V17" ca="1" si="67">SUM(V11:V16)</f>
        <v>0</v>
      </c>
      <c r="W17" s="50">
        <f t="shared" ref="W17" ca="1" si="68">SUM(W11:W16)</f>
        <v>77</v>
      </c>
      <c r="X17" s="51">
        <f t="shared" ref="X17" ca="1" si="69">SUM(X11:X16)</f>
        <v>62</v>
      </c>
      <c r="Y17" s="36">
        <f ca="1">SUM(Y11:Y16)</f>
        <v>139</v>
      </c>
    </row>
    <row r="18" spans="1:25" ht="8.1" customHeight="1"/>
    <row r="19" spans="1:25">
      <c r="A19" s="151" t="s">
        <v>328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</row>
    <row r="20" spans="1:25" ht="8.1" customHeight="1"/>
    <row r="21" spans="1:25" s="7" customFormat="1" ht="18.75">
      <c r="A21" s="103"/>
      <c r="F21" s="103"/>
      <c r="M21" s="103"/>
      <c r="N21" s="103"/>
      <c r="O21" s="103"/>
      <c r="P21" s="103"/>
      <c r="W21" s="103"/>
    </row>
    <row r="22" spans="1:25" s="7" customFormat="1" ht="18.75">
      <c r="A22" s="103"/>
      <c r="E22" s="163"/>
      <c r="F22" s="163"/>
      <c r="G22" s="163"/>
      <c r="K22" s="163"/>
      <c r="L22" s="163"/>
      <c r="M22" s="163"/>
      <c r="N22" s="163"/>
      <c r="O22" s="163"/>
      <c r="P22" s="31"/>
      <c r="Q22" s="31"/>
      <c r="W22" s="103"/>
    </row>
  </sheetData>
  <mergeCells count="21">
    <mergeCell ref="W5:Y5"/>
    <mergeCell ref="W9:X9"/>
    <mergeCell ref="J9:K9"/>
    <mergeCell ref="M9:N9"/>
    <mergeCell ref="O9:P9"/>
    <mergeCell ref="Q9:R9"/>
    <mergeCell ref="S9:T9"/>
    <mergeCell ref="U9:V9"/>
    <mergeCell ref="A6:Y6"/>
    <mergeCell ref="A8:A10"/>
    <mergeCell ref="Y9:Y10"/>
    <mergeCell ref="M8:Y8"/>
    <mergeCell ref="B8:L8"/>
    <mergeCell ref="E22:G22"/>
    <mergeCell ref="A19:Y19"/>
    <mergeCell ref="B9:C9"/>
    <mergeCell ref="D9:E9"/>
    <mergeCell ref="F9:G9"/>
    <mergeCell ref="H9:I9"/>
    <mergeCell ref="L9:L10"/>
    <mergeCell ref="K22:O22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الصف الأول</vt:lpstr>
      <vt:lpstr>الصف الثاني</vt:lpstr>
      <vt:lpstr>الصف الرابع</vt:lpstr>
      <vt:lpstr>ميزانية 2012-2013</vt:lpstr>
      <vt:lpstr>تقرير الأعمار</vt:lpstr>
      <vt:lpstr>تقرير القيد الديانة الجنسية</vt:lpstr>
      <vt:lpstr>تقرير اللغة الأولى والثانية</vt:lpstr>
    </vt:vector>
  </TitlesOfParts>
  <Company>ميرو دراز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Benalia</cp:lastModifiedBy>
  <cp:lastPrinted>2012-09-22T01:00:56Z</cp:lastPrinted>
  <dcterms:created xsi:type="dcterms:W3CDTF">2012-03-28T09:03:03Z</dcterms:created>
  <dcterms:modified xsi:type="dcterms:W3CDTF">2012-09-22T13:48:44Z</dcterms:modified>
</cp:coreProperties>
</file>